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0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전건희\1. 계약업무\1. 신규계약\1. 진행\★정보화\3. 입찰공고\(268099-E) 26-M-소형 MW 교체사업(리스물건)\5. 입찰공고(8.19.)\"/>
    </mc:Choice>
  </mc:AlternateContent>
  <x:bookViews>
    <x:workbookView xWindow="0" yWindow="0" windowWidth="28545" windowHeight="11745" tabRatio="933"/>
  </x:bookViews>
  <x:sheets>
    <x:sheet name="1. 원가계산서" sheetId="1" r:id="rId4"/>
    <x:sheet name="2. 내역서" sheetId="2" r:id="rId5"/>
    <x:sheet name="3. 일위대가총괄표" sheetId="3" r:id="rId6"/>
    <x:sheet name="4. 일위대가표" sheetId="4" r:id="rId7"/>
    <x:sheet name="5. 노임단가" sheetId="5" r:id="rId8"/>
    <x:sheet name="6. 품의 할증" sheetId="6" r:id="rId9"/>
    <x:sheet name="구매내역(완제품)" sheetId="7" r:id="rId10"/>
    <x:sheet name="단가대비표" sheetId="8" r:id="rId11"/>
  </x:sheets>
  <x:externalReferences>
    <x:externalReference r:id="rId12"/>
    <x:externalReference r:id="rId13"/>
    <x:externalReference r:id="rId14"/>
    <x:externalReference r:id="rId15"/>
    <x:externalReference r:id="rId16"/>
  </x:externalReferences>
  <x:definedNames>
    <x:definedName name="_1F" hidden="1">'[1]합천내역'!#REF!</x:definedName>
    <x:definedName name="_Fill" localSheetId="5" hidden="1">'[2]합천내역'!#REF!</x:definedName>
    <x:definedName name="_Fill" hidden="1">'[2]합천내역'!#REF!</x:definedName>
    <x:definedName name="_Table1_In1" localSheetId="5" hidden="1">#REF!</x:definedName>
    <x:definedName name="_Table1_In1" hidden="1">#REF!</x:definedName>
    <x:definedName name="_Table1_Out" localSheetId="5" hidden="1">#REF!</x:definedName>
    <x:definedName name="_Table1_Out" hidden="1">#REF!</x:definedName>
    <x:definedName name="\A" localSheetId="5">ERR</x:definedName>
    <x:definedName name="\A">ERR</x:definedName>
    <x:definedName name="A" localSheetId="5">#REF!</x:definedName>
    <x:definedName name="A">#REF!</x:definedName>
    <x:definedName name="AA" localSheetId="5" hidden="1">#REF!</x:definedName>
    <x:definedName name="AA" hidden="1">#REF!</x:definedName>
    <x:definedName name="AAA" localSheetId="5">#REF!</x:definedName>
    <x:definedName name="AAA">#REF!</x:definedName>
    <x:definedName name="AAAA" localSheetId="5">#REF!</x:definedName>
    <x:definedName name="AAAA">#REF!</x:definedName>
    <x:definedName name="AAAAA" localSheetId="5">#REF!</x:definedName>
    <x:definedName name="AAAAA">#REF!</x:definedName>
    <x:definedName name="B" localSheetId="5">ERR</x:definedName>
    <x:definedName name="B">ERR</x:definedName>
    <x:definedName name="D" localSheetId="5">ERR</x:definedName>
    <x:definedName name="D">ERR</x:definedName>
    <x:definedName name="_xlnm.Database" localSheetId="5">#REF!</x:definedName>
    <x:definedName name="_xlnm.Database">#REF!</x:definedName>
    <x:definedName name="_xlnm.Database">#REF!</x:definedName>
    <x:definedName name="DKDKD" localSheetId="5" hidden="1">#REF!</x:definedName>
    <x:definedName name="DKDKD" hidden="1">#REF!</x:definedName>
    <x:definedName name="E" localSheetId="5">ERR</x:definedName>
    <x:definedName name="E">ERR</x:definedName>
    <x:definedName name="F" localSheetId="5">ERR</x:definedName>
    <x:definedName name="F">ERR</x:definedName>
    <x:definedName name="G" localSheetId="5">ERR</x:definedName>
    <x:definedName name="G">ERR</x:definedName>
    <x:definedName name="H" localSheetId="5">ERR</x:definedName>
    <x:definedName name="H">ERR</x:definedName>
    <x:definedName name="I" localSheetId="5">ERR</x:definedName>
    <x:definedName name="I">ERR</x:definedName>
    <x:definedName name="J" localSheetId="5">ERR</x:definedName>
    <x:definedName name="J">ERR</x:definedName>
    <x:definedName name="K" localSheetId="5">ERR</x:definedName>
    <x:definedName name="K">ERR</x:definedName>
    <x:definedName name="L" localSheetId="5">ERR</x:definedName>
    <x:definedName name="L">ERR</x:definedName>
    <x:definedName name="M" localSheetId="5">#REF!</x:definedName>
    <x:definedName name="M">#REF!</x:definedName>
    <x:definedName name="Macro2" localSheetId="5">'6. 품의 할증'!Macro2</x:definedName>
    <x:definedName name="Macro2">Macro2</x:definedName>
    <x:definedName name="Module1.Macro1" localSheetId="5">'6. 품의 할증'!Module1.Macro1</x:definedName>
    <x:definedName name="Module1.Macro1">Module1.Macro1</x:definedName>
    <x:definedName name="NO" localSheetId="5">#REF!</x:definedName>
    <x:definedName name="NO">#REF!</x:definedName>
    <x:definedName name="Print_Area_MI">'[3]95일위(9월)'!$C$319:$K$5774</x:definedName>
    <x:definedName name="W" localSheetId="5">#REF!</x:definedName>
    <x:definedName name="W">#REF!</x:definedName>
    <x:definedName name="공사비" localSheetId="5">'6. 품의 할증'!공사비</x:definedName>
    <x:definedName name="공사비">공사비</x:definedName>
    <x:definedName name="공사비계" localSheetId="5">'6. 품의 할증'!공사비계</x:definedName>
    <x:definedName name="공사비계">공사비계</x:definedName>
    <x:definedName name="ㄴ" localSheetId="5" hidden="1">#REF!</x:definedName>
    <x:definedName name="ㄴ" hidden="1">#REF!</x:definedName>
    <x:definedName name="대" localSheetId="5" hidden="1">#REF!</x:definedName>
    <x:definedName name="대" hidden="1">#REF!</x:definedName>
    <x:definedName name="대운반비" localSheetId="5" hidden="1">#REF!</x:definedName>
    <x:definedName name="대운반비" hidden="1">#REF!</x:definedName>
    <x:definedName name="ㅁ" localSheetId="5" hidden="1">#REF!</x:definedName>
    <x:definedName name="ㅁ" hidden="1">#REF!</x:definedName>
    <x:definedName name="ㅁ1" localSheetId="5">'[4]Sheet1'!#REF!</x:definedName>
    <x:definedName name="ㅁ1">'[5]Sheet1'!#REF!</x:definedName>
    <x:definedName name="ㅁㅁ" localSheetId="5">ERR</x:definedName>
    <x:definedName name="ㅁㅁ">ERR</x:definedName>
    <x:definedName name="마라도" localSheetId="5" hidden="1">#REF!</x:definedName>
    <x:definedName name="마라도" hidden="1">#REF!</x:definedName>
    <x:definedName name="매크로10" localSheetId="5">'6. 품의 할증'!매크로10</x:definedName>
    <x:definedName name="매크로10">매크로10</x:definedName>
    <x:definedName name="매크로11" localSheetId="5">'6. 품의 할증'!매크로11</x:definedName>
    <x:definedName name="매크로11">매크로11</x:definedName>
    <x:definedName name="매크로12" localSheetId="5">'6. 품의 할증'!매크로12</x:definedName>
    <x:definedName name="매크로12">매크로12</x:definedName>
    <x:definedName name="매크로13" localSheetId="5">'6. 품의 할증'!매크로13</x:definedName>
    <x:definedName name="매크로13">매크로13</x:definedName>
    <x:definedName name="매크로14" localSheetId="5">'6. 품의 할증'!매크로14</x:definedName>
    <x:definedName name="매크로14">매크로14</x:definedName>
    <x:definedName name="매크로4" localSheetId="5">'6. 품의 할증'!매크로4</x:definedName>
    <x:definedName name="매크로4">매크로4</x:definedName>
    <x:definedName name="매크로5" localSheetId="5">'6. 품의 할증'!매크로5</x:definedName>
    <x:definedName name="매크로5">매크로5</x:definedName>
    <x:definedName name="매크로6" localSheetId="5">'6. 품의 할증'!매크로6</x:definedName>
    <x:definedName name="매크로6">매크로6</x:definedName>
    <x:definedName name="매크로7" localSheetId="5">'6. 품의 할증'!매크로7</x:definedName>
    <x:definedName name="매크로7">매크로7</x:definedName>
    <x:definedName name="매크로8" localSheetId="5">'6. 품의 할증'!매크로8</x:definedName>
    <x:definedName name="매크로8">매크로8</x:definedName>
    <x:definedName name="매크로9" localSheetId="5">'6. 품의 할증'!매크로9</x:definedName>
    <x:definedName name="매크로9">매크로9</x:definedName>
    <x:definedName name="ㅂ" localSheetId="5" hidden="1">#REF!</x:definedName>
    <x:definedName name="ㅂ" hidden="1">#REF!</x:definedName>
    <x:definedName name="산출기초2" localSheetId="5" hidden="1">#REF!</x:definedName>
    <x:definedName name="산출기초2" hidden="1">#REF!</x:definedName>
    <x:definedName name="수량" localSheetId="5">'6. 품의 할증'!수량</x:definedName>
    <x:definedName name="수량">수량</x:definedName>
    <x:definedName name="ㅇㅇ" localSheetId="5" hidden="1">#REF!</x:definedName>
    <x:definedName name="ㅇㅇ" hidden="1">#REF!</x:definedName>
    <x:definedName name="영아" localSheetId="5">'6. 품의 할증'!영아</x:definedName>
    <x:definedName name="영아">영아</x:definedName>
    <x:definedName name="자" localSheetId="5">'[4]Sheet1'!#REF!</x:definedName>
    <x:definedName name="자">'[5]Sheet1'!#REF!</x:definedName>
    <x:definedName name="ㅊ12" localSheetId="5">#REF!</x:definedName>
    <x:definedName name="ㅊ12">#REF!</x:definedName>
    <x:definedName name="ㅊ20" localSheetId="5">#REF!</x:definedName>
    <x:definedName name="ㅊ20">#REF!</x:definedName>
    <x:definedName name="ㅊ2427" localSheetId="5">#REF!</x:definedName>
    <x:definedName name="ㅊ2427">#REF!</x:definedName>
    <x:definedName name="ㅊ4620" localSheetId="5">#REF!</x:definedName>
    <x:definedName name="ㅊ4620">#REF!</x:definedName>
    <x:definedName name="ㅊ5" localSheetId="5">#REF!</x:definedName>
    <x:definedName name="ㅊ5">#REF!</x:definedName>
    <x:definedName name="ㅊ5710" localSheetId="5">#REF!</x:definedName>
    <x:definedName name="ㅊ5710">#REF!</x:definedName>
    <x:definedName name="총괄" localSheetId="5">ERR</x:definedName>
    <x:definedName name="총괄">ERR</x:definedName>
    <x:definedName name="측정확인서" localSheetId="5">ERR</x:definedName>
    <x:definedName name="측정확인서">ERR</x:definedName>
    <x:definedName name="ㅗ5192" localSheetId="5">#REF!</x:definedName>
    <x:definedName name="ㅗ5192">#REF!</x:definedName>
    <x:definedName name="ㅠ" localSheetId="5">#REF!</x:definedName>
    <x:definedName name="ㅠ">#REF!</x:definedName>
    <x:definedName name="_xlnm.Print_Area">#REF!</x:definedName>
    <x:definedName name="_xlnm.Print_Area" localSheetId="0">'1. 원가계산서'!$A$1:$F$28</x:definedName>
    <x:definedName name="_xlnm.Print_Area" localSheetId="2">'3. 일위대가총괄표'!$A$1:$I$11</x:definedName>
    <x:definedName name="_xlnm.Print_Area" localSheetId="3">'4. 일위대가표'!$A$1:$N$50</x:definedName>
    <x:definedName name="_xlnm.Print_Area" localSheetId="4">'5. 노임단가'!$A$1:$H$18</x:definedName>
    <x:definedName name="_xlnm.Print_Area" localSheetId="7">단가대비표!$A$1:$E$22</x:definedName>
    <x:definedName name="_xlnm.Print_Titles">#REF!</x:definedName>
    <x:definedName name="_xlnm.Print_Titles" localSheetId="0">'1. 원가계산서'!$1:$3</x:definedName>
    <x:definedName name="_xlnm.Print_Titles" localSheetId="1">'2. 내역서'!$1:$4</x:definedName>
    <x:definedName name="_xlnm.Print_Titles" localSheetId="2">'3. 일위대가총괄표'!$1:$3</x:definedName>
    <x:definedName name="_xlnm.Print_Titles" localSheetId="3">'4. 일위대가표'!$1:$4</x:definedName>
    <x:definedName name="_xlnm.Print_Titles" localSheetId="4">'5. 노임단가'!$1:$3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<x:sst xmlns:r="http://schemas.openxmlformats.org/officeDocument/2006/relationships" xmlns:c="http://schemas.openxmlformats.org/drawingml/2006/chart" xmlns:x="http://schemas.openxmlformats.org/spreadsheetml/2006/main" count="878" uniqueCount="227">
  <x:si>
    <x:t>노무비 × 요율</x:t>
  </x:si>
  <x:si>
    <x:t>(단위 : 원)</x:t>
  </x:si>
  <x:si>
    <x:t xml:space="preserve">                      내        용</x:t>
  </x:si>
  <x:si>
    <x:t>국부조작시험 및 각 판넬점검
접지상태 및 케이블 결선상
태 확인</x:t>
  </x:si>
  <x:si>
    <x:t>1. 기    본   : 표준품셈중 할증적용이 되지 않은 것임</x:t>
  </x:si>
  <x:si>
    <x:t>Parabolic Antenna(2ft, Dual pol )</x:t>
  </x:si>
  <x:si>
    <x:t>Parabolic Antenna(4ft, Dual pol )</x:t>
  </x:si>
  <x:si>
    <x:t xml:space="preserve"> 1) 철탑상에서의 고소작업할증(기타시설물의 경우도 적용가능)</x:t>
  </x:si>
  <x:si>
    <x:t>4. 노    임   : '2026 시중노임단가 ('2026년 하반기노임 - 2026.1.1 공표) 적용</x:t>
  </x:si>
  <x:si>
    <x:t>2. 고소할증   : 표준품셈(통신) 1-2-2-5 위험 할증률, '나'항 참조 (단 보통인부는 고소할증 제외)</x:t>
  </x:si>
  <x:si>
    <x:t>3. 기타할증   : 표준품셈(통신) 1-2-2-14 기타 할증률 참조</x:t>
  </x:si>
  <x:si>
    <x:r>
      <x:t xml:space="preserve">1안 (재료비 + 직접노무비 + 완제품) × 율 + 기초액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8"/>
            <x:color rgb="ff008000"/>
            <x:b val="1"/>
            <hs:size val="100"/>
            <hs:ratio val="100"/>
            <hs:spacing val="0"/>
            <hs:offset val="0"/>
          </x:rPr>
        </mc:Choice>
        <mc:Fallback>
          <x:rPr>
            <x:rFont val="굴림"/>
            <x:sz val="8"/>
            <x:color rgb="ff008000"/>
            <x:b val="1"/>
          </x:rPr>
        </mc:Fallback>
      </mc:AlternateContent>
      <x:t xml:space="preserve">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8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굴림"/>
            <x:sz val="8"/>
            <x:color rgb="ff0000ff"/>
            <x:b val="1"/>
          </x:rPr>
        </mc:Fallback>
      </mc:AlternateContent>
      <x:t xml:space="preserve">2안 [( 재료비 + 직접노무비 ) × 율 + 기초액 ] ×1.2 </x:t>
    </x:r>
  </x:si>
  <x:si>
    <x:r>
      <x:t xml:space="preserve">□ 원가계산서                                                                                       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굴림"/>
            <x:sz val="10"/>
            <x:color rgb="ff000000"/>
            <x:b val="1"/>
          </x:rPr>
        </mc:Fallback>
      </mc:AlternateContent>
      <x:t xml:space="preserve">    </x:t>
    </x:r>
  </x:si>
  <x:si>
    <x:t>경       비</x:t>
  </x:si>
  <x:si>
    <x:t>직접노무비 × 요율</x:t>
  </x:si>
  <x:si>
    <x:t>건강보험료 × 요율</x:t>
  </x:si>
  <x:si>
    <x:t>순 공 사 원 가</x:t>
  </x:si>
  <x:si>
    <x:t>주)</x:t>
  </x:si>
  <x:si>
    <x:t>11.</x:t>
  </x:si>
  <x:si>
    <x:t>합 계</x:t>
  </x:si>
  <x:si>
    <x:t/>
  </x:si>
  <x:si>
    <x:t>철근공</x:t>
  </x:si>
  <x:si>
    <x:t>합계</x:t>
  </x:si>
  <x:si>
    <x:t>7.</x:t>
  </x:si>
  <x:si>
    <x:t>개</x:t>
  </x:si>
  <x:si>
    <x:t>8.</x:t>
  </x:si>
  <x:si>
    <x:t>1</x:t>
  </x:si>
  <x:si>
    <x:t>2기</x:t>
  </x:si>
  <x:si>
    <x:t>품명</x:t>
  </x:si>
  <x:si>
    <x:t>10m</x:t>
  </x:si>
  <x:si>
    <x:t>4.</x:t>
  </x:si>
  <x:si>
    <x:t>공종</x:t>
  </x:si>
  <x:si>
    <x:t>재료비</x:t>
  </x:si>
  <x:si>
    <x:t>B</x:t>
  </x:si>
  <x:si>
    <x:t>10C</x:t>
  </x:si>
  <x:si>
    <x:t>단위</x:t>
  </x:si>
  <x:si>
    <x:t>9.</x:t>
  </x:si>
  <x:si>
    <x:t>5.</x:t>
  </x:si>
  <x:si>
    <x:t>6.</x:t>
  </x:si>
  <x:si>
    <x:t>인</x:t>
  </x:si>
  <x:si>
    <x:t>수 량</x:t>
  </x:si>
  <x:si>
    <x:t>식</x:t>
  </x:si>
  <x:si>
    <x:t>순번</x:t>
  </x:si>
  <x:si>
    <x:t>C</x:t>
  </x:si>
  <x:si>
    <x:t>비계공</x:t>
  </x:si>
  <x:si>
    <x:t>단가</x:t>
  </x:si>
  <x:si>
    <x:t>A</x:t>
  </x:si>
  <x:si>
    <x:t>수량</x:t>
  </x:si>
  <x:si>
    <x:t>1.</x:t>
  </x:si>
  <x:si>
    <x:t>3.</x:t>
  </x:si>
  <x:si>
    <x:t>10.</x:t>
  </x:si>
  <x:si>
    <x:t>2.</x:t>
  </x:si>
  <x:si>
    <x:t>No</x:t>
  </x:si>
  <x:si>
    <x:t>EA</x:t>
  </x:si>
  <x:si>
    <x:t>MW</x:t>
  </x:si>
  <x:si>
    <x:t>ea</x:t>
  </x:si>
  <x:si>
    <x:t>0</x:t>
  </x:si>
  <x:si>
    <x:t>노무비</x:t>
  </x:si>
  <x:si>
    <x:t>철공</x:t>
  </x:si>
  <x:si>
    <x:t>12.</x:t>
  </x:si>
  <x:si>
    <x:t>1기</x:t>
  </x:si>
  <x:si>
    <x:t>lot</x:t>
  </x:si>
  <x:si>
    <x:t>요 율</x:t>
  </x:si>
  <x:si>
    <x:t>콘크리트공</x:t>
  </x:si>
  <x:si>
    <x:t>설치지점 높이</x:t>
  </x:si>
  <x:si>
    <x:t>통신관련기사</x:t>
  </x:si>
  <x:si>
    <x:t>재 료 비</x:t>
  </x:si>
  <x:si>
    <x:t>중형 PTN</x:t>
  </x:si>
  <x:si>
    <x:t>비   고</x:t>
  </x:si>
  <x:si>
    <x:t xml:space="preserve">콘솔 PC </x:t>
  </x:si>
  <x:si>
    <x:t>1.2m 미만</x:t>
  </x:si>
  <x:si>
    <x:t>원단위 절사</x:t>
  </x:si>
  <x:si>
    <x:t>조사금액(A)</x:t>
  </x:si>
  <x:si>
    <x:t>노 무 비</x:t>
  </x:si>
  <x:si>
    <x:t>통신7-1-5</x:t>
  </x:si>
  <x:si>
    <x:t>통신용 SPD</x:t>
  </x:si>
  <x:si>
    <x:t>보통인부</x:t>
  </x:si>
  <x:si>
    <x:t>제2호표</x:t>
  </x:si>
  <x:si>
    <x:t>통신케이블공</x:t>
  </x:si>
  <x:si>
    <x:t>제6호표</x:t>
  </x:si>
  <x:si>
    <x:t>단가대비표</x:t>
  </x:si>
  <x:si>
    <x:t>통신내선공</x:t>
  </x:si>
  <x:si>
    <x:t>비    고</x:t>
  </x:si>
  <x:si>
    <x:t>단  가</x:t>
  </x:si>
  <x:si>
    <x:t>조사금액(B)</x:t>
  </x:si>
  <x:si>
    <x:t>규   격</x:t>
  </x:si>
  <x:si>
    <x:t>경    비</x:t>
  </x:si>
  <x:si>
    <x:t>호  표</x:t>
  </x:si>
  <x:si>
    <x:t>Rack</x:t>
  </x:si>
  <x:si>
    <x:t>특별인부</x:t>
  </x:si>
  <x:si>
    <x:t>합    계</x:t>
  </x:si>
  <x:si>
    <x:t>통신4-2-1</x:t>
  </x:si>
  <x:si>
    <x:t>주 요 규 격</x:t>
  </x:si>
  <x:si>
    <x:t>송수신기 조립</x:t>
  </x:si>
  <x:si>
    <x:t>말도(우도향)</x:t>
  </x:si>
  <x:si>
    <x:t>비  고</x:t>
  </x:si>
  <x:si>
    <x:t>품    명</x:t>
  </x:si>
  <x:si>
    <x:t>무선안테나공</x:t>
  </x:si>
  <x:si>
    <x:t>케이블 포설</x:t>
  </x:si>
  <x:si>
    <x:t>적용일자</x:t>
  </x:si>
  <x:si>
    <x:t>금  액</x:t>
  </x:si>
  <x:si>
    <x:t>통신설비공</x:t>
  </x:si>
  <x:si>
    <x:t>제7호표</x:t>
  </x:si>
  <x:si>
    <x:t>□ 품의 할증</x:t>
  </x:si>
  <x:si>
    <x:t>커넥터 작업</x:t>
  </x:si>
  <x:si>
    <x:t>제5호표</x:t>
  </x:si>
  <x:si>
    <x:t>적용방법</x:t>
  </x:si>
  <x:si>
    <x:t>금   액</x:t>
  </x:si>
  <x:si>
    <x:t>접지포함</x:t>
  </x:si>
  <x:si>
    <x:t>3/8"</x:t>
  </x:si>
  <x:si>
    <x:t>기   호</x:t>
  </x:si>
  <x:si>
    <x:t>□ 내역서</x:t>
  </x:si>
  <x:si>
    <x:t>통신외선공</x:t>
  </x:si>
  <x:si>
    <x:t>소형 PTN</x:t>
  </x:si>
  <x:si>
    <x:t>1/2"</x:t>
  </x:si>
  <x:si>
    <x:t>우도(말도향)</x:t>
  </x:si>
  <x:si>
    <x:t>제1호표</x:t>
  </x:si>
  <x:si>
    <x:t>제4호표</x:t>
  </x:si>
  <x:si>
    <x:t>제3호표</x:t>
  </x:si>
  <x:si>
    <x:t>최저단가</x:t>
  </x:si>
  <x:si>
    <x:t>□ 노임단가</x:t>
  </x:si>
  <x:si>
    <x:t>적용단가</x:t>
  </x:si>
  <x:si>
    <x:t>60m 이상</x:t>
  </x:si>
  <x:si>
    <x:t>□ 일위대가표</x:t>
  </x:si>
  <x:si>
    <x:t>형틀목공</x:t>
  </x:si>
  <x:si>
    <x:t>나. 고소할증</x:t>
  </x:si>
  <x:si>
    <x:t>통신4-2-2</x:t>
  </x:si>
  <x:si>
    <x:t>할증 (%)</x:t>
  </x:si>
  <x:si>
    <x:t>품     명</x:t>
  </x:si>
  <x:si>
    <x:t>파라볼릭 안테나 철거</x:t>
  </x:si>
  <x:si>
    <x:t>석모(서검향,주문향)</x:t>
  </x:si>
  <x:si>
    <x:t>볼음(주문향,말도향)</x:t>
  </x:si>
  <x:si>
    <x:t>포장해체 및 현품대조</x:t>
  </x:si>
  <x:si>
    <x:t>통신7-5-1-1</x:t>
  </x:si>
  <x:si>
    <x:t>MW송수신기 철거</x:t>
  </x:si>
  <x:si>
    <x:t>8C(3/8")</x:t>
  </x:si>
  <x:si>
    <x:t>대연평(소연평향)</x:t>
  </x:si>
  <x:si>
    <x:t>말도(볼음향,교동향)</x:t>
  </x:si>
  <x:si>
    <x:t>10C(1/2")</x:t>
  </x:si>
  <x:si>
    <x:t>노무비도서할증120%</x:t>
  </x:si>
  <x:si>
    <x:t>2기 동시,180%</x:t>
  </x:si>
  <x:si>
    <x:t>1/2", 10m</x:t>
  </x:si>
  <x:si>
    <x:t>철거30% 적용</x:t>
  </x:si>
  <x:si>
    <x:t>3/8", 10m</x:t>
  </x:si>
  <x:si>
    <x:t>내부결선 및 기타결선</x:t>
  </x:si>
  <x:si>
    <x:t>소연평(대연평향)</x:t>
  </x:si>
  <x:si>
    <x:t>파라볼릭 안테나 설치</x:t>
  </x:si>
  <x:si>
    <x:t>통신관련산업기사</x:t>
  </x:si>
  <x:si>
    <x:t>임금체권보장보험료</x:t>
  </x:si>
  <x:si>
    <x:t>참  고  내  용</x:t>
  </x:si>
  <x:si>
    <x:t>• 제안요청서 참고</x:t>
  </x:si>
  <x:si>
    <x:t>서검(교동향,석모향)</x:t>
  </x:si>
  <x:si>
    <x:t>2ft or 4ft</x:t>
  </x:si>
  <x:si>
    <x:t>산업안전 보건관리비</x:t>
  </x:si>
  <x:si>
    <x:t>F/waveguide</x:t>
  </x:si>
  <x:si>
    <x:t>석면피해구제분담금</x:t>
  </x:si>
  <x:si>
    <x:t>우도(대연평향)</x:t>
  </x:si>
  <x:si>
    <x:t>2026년(상)</x:t>
  </x:si>
  <x:si>
    <x:t>MW송수신기 설치</x:t>
  </x:si>
  <x:si>
    <x:t>비       고</x:t>
  </x:si>
  <x:si>
    <x:t>2열 동시,180%</x:t>
  </x:si>
  <x:si>
    <x:t>EMS 관리 프로그램</x:t>
  </x:si>
  <x:si>
    <x:t>2ft or 3ft</x:t>
  </x:si>
  <x:si>
    <x:t>교동(말도향,서검향)</x:t>
  </x:si>
  <x:si>
    <x:t>주문(석모향,볼음향)</x:t>
  </x:si>
  <x:si>
    <x:t>대연평(우도향)</x:t>
  </x:si>
  <x:si>
    <x:t>가. 적용 범례표</x:t>
  </x:si>
  <x:si>
    <x:t>□ 일위대가총괄표</x:t>
  </x:si>
  <x:si>
    <x:t>기     계     경    비</x:t>
  </x:si>
  <x:si>
    <x:t>고   용   보   험   료</x:t>
  </x:si>
  <x:si>
    <x:t>간   접   노   무   비</x:t>
  </x:si>
  <x:si>
    <x:t>IDU (2*Modem, ETH)</x:t>
  </x:si>
  <x:si>
    <x:t>직   접   노   무   비</x:t>
  </x:si>
  <x:si>
    <x:t>건   강   보   험   료</x:t>
  </x:si>
  <x:si>
    <x:t xml:space="preserve"> (     )의 할증은 해당하는 </x:t>
  </x:si>
  <x:si>
    <x:t>연   금   보   험   료</x:t>
  </x:si>
  <x:si>
    <x:t>부   가   가   치   세</x:t>
  </x:si>
  <x:si>
    <x:t>간   접   재   료   비</x:t>
  </x:si>
  <x:si>
    <x:t>IDU Option-Modem</x:t>
  </x:si>
  <x:si>
    <x:t>정류기(55AH 축전지 포함)</x:t>
  </x:si>
  <x:si>
    <x:t xml:space="preserve">  기본 + (도서할증 20%)</x:t>
  </x:si>
  <x:si>
    <x:t>(재료비 + 노무비) × 요율</x:t>
  </x:si>
  <x:si>
    <x:t>총     공    사     비</x:t>
  </x:si>
  <x:si>
    <x:t>매 10m 증가
마다 10% 증가</x:t>
  </x:si>
  <x:si>
    <x:t>순   공   사   원   가</x:t>
  </x:si>
  <x:si>
    <x:t>산   재   보   험   료</x:t>
  </x:si>
  <x:si>
    <x:t>총        원        가</x:t>
  </x:si>
  <x:si>
    <x:t xml:space="preserve"> 2. 비계틀을 설치하지 않은 경우</x:t>
  </x:si>
  <x:si>
    <x:t>기     타     경    비</x:t>
  </x:si>
  <x:si>
    <x:t>완       제        품</x:t>
  </x:si>
  <x:si>
    <x:t>일   반   관   리   비</x:t>
  </x:si>
  <x:si>
    <x:t>직   접   재   료   비</x:t>
  </x:si>
  <x:si>
    <x:t>국부조작시험 및 각 판넬점검
장비 이원화 여부 확인</x:t>
  </x:si>
  <x:si>
    <x:t>국부조작시험 및 각 판넬점검
송수신상태 및 동작확인</x:t>
  </x:si>
  <x:si>
    <x:t>국부조작시험 및 각 판넬점검
개별설비 특성시험</x:t>
  </x:si>
  <x:si>
    <x:t xml:space="preserve"> 1. 표준품셈(통신) 1-2-2-5 위험 할증률</x:t>
  </x:si>
  <x:si>
    <x:t>동축케이블, 3/8"(IF 연결용) 200M 이내</x:t>
  </x:si>
  <x:si>
    <x:t>동축케이블, 1/2"(IF 연결용) 200M 초과</x:t>
  </x:si>
  <x:si>
    <x:t>국부조작시험 및 각 판넬점검
장비설정 상태 확인</x:t>
  </x:si>
  <x:si>
    <x:t>40m 이상 ~ 50m 미만</x:t>
  </x:si>
  <x:si>
    <x:t>ODU-High Power</x:t>
  </x:si>
  <x:si>
    <x:t>5m 이상 ~ 10m 미만</x:t>
  </x:si>
  <x:si>
    <x:t>50m 이상 ~ 60m 미만</x:t>
  </x:si>
  <x:si>
    <x:t>15m 이상 ~ 20m 미만</x:t>
  </x:si>
  <x:si>
    <x:t>퇴 직 공 제 부 금 비</x:t>
  </x:si>
  <x:si>
    <x:t>비            목</x:t>
  </x:si>
  <x:si>
    <x:t>Ø1.2m이하, 조립인양설치</x:t>
  </x:si>
  <x:si>
    <x:t>마이크로웨이브 설치공사</x:t>
  </x:si>
  <x:si>
    <x:t>Connector(3/8")</x:t>
  </x:si>
  <x:si>
    <x:t>20m 이상 ~ 30m 미만</x:t>
  </x:si>
  <x:si>
    <x:t>30m 이상 ~ 40m 미만</x:t>
  </x:si>
  <x:si>
    <x:t>IDU Option-SFP</x:t>
  </x:si>
  <x:si>
    <x:t>Ø1.2m이하, 방향조정</x:t>
  </x:si>
  <x:si>
    <x:t>Connector(1/2")</x:t>
  </x:si>
  <x:si>
    <x:t xml:space="preserve"> 경우에만 적용하였음.</x:t>
  </x:si>
  <x:si>
    <x:t>10m 이상 ~ 15m 미만</x:t>
  </x:si>
  <x:si>
    <x:t>PDP (DC전원분전반)</x:t>
  </x:si>
  <x:si>
    <x:t>노인장기요양  보 험 료</x:t>
  </x:si>
  <x:si>
    <x:t>1.2m 이상 ~ 5m 미만</x:t>
  </x:si>
  <x:si>
    <x:t>26-M-소형 MW 교체 사업 산출내역서</x:t>
  </x:si>
  <x:si>
    <x:t>이                  윤</x:t>
  </x:si>
  <x:si>
    <x:t>(재료비 + 노무비 + 경비) × 요율</x:t>
  </x:si>
  <x:si>
    <x:t>소                  계</x:t>
  </x:si>
  <x:si>
    <x:t xml:space="preserve">  기본 + (고소할증) + (기타할증)</x:t>
  </x:si>
  <x:si>
    <x:t>(노무비 + 경비 + 일반관리비) × 요율</x:t>
  </x:si>
  <x:si>
    <x:t xml:space="preserve">  기본 + (고소할증) + (도서할증)</x:t>
  </x:si>
  <x:si>
    <x:t>국부조작시험 및 각 판넬점검
대국종합시험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</x:si>
</x:sst>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,##0_ "/>
    <x:numFmt numFmtId="165" formatCode="0.000%"/>
    <x:numFmt numFmtId="166" formatCode="#,##0_);[Red]\(#,##0\)"/>
    <x:numFmt numFmtId="167" formatCode="#,##0;[Red]#,##0"/>
  </x:numFmts>
  <x:fonts count="27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ＭＳ Ｐゴシック"/>
      <x:sz val="11"/>
      <x:color rgb="ff000000"/>
    </x:font>
    <x:font>
      <x:name val="굴림"/>
      <x:sz val="8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0070c0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008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008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8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8"/>
          <x:color rgb="ff0000ff"/>
          <x:b val="1"/>
        </x:font>
      </mc:Fallback>
    </mc:AlternateContent>
  </x:fonts>
  <x:fills count="10">
    <x:fill>
      <x:patternFill patternType="none"/>
    </x:fill>
    <x:fill>
      <x:patternFill patternType="gray125"/>
    </x:fill>
    <x:fill>
      <x:patternFill patternType="solid">
        <x:fgColor rgb="fff2f2f2"/>
        <x:bgColor indexed="64"/>
      </x:patternFill>
    </x:fill>
    <x:fill>
      <x:patternFill patternType="solid">
        <x:fgColor rgb="ffe7ecf9"/>
        <x:bgColor indexed="64"/>
      </x:patternFill>
    </x:fill>
    <x:fill>
      <x:patternFill patternType="solid">
        <x:fgColor rgb="ffd6ecf8"/>
        <x:bgColor indexed="64"/>
      </x:patternFill>
    </x:fill>
    <x:fill>
      <x:patternFill patternType="solid">
        <x:fgColor rgb="ffbaff1a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indexed="65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fcb"/>
        <x:bgColor indexed="64"/>
      </x:patternFill>
    </x:fill>
  </x:fills>
  <x:borders count="7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hair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hair">
        <x:color indexed="64"/>
      </x:bottom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</x:border>
    <x:border>
      <x:left style="thin">
        <x:color indexed="64"/>
      </x:left>
      <x:right style="medium">
        <x:color indexed="64"/>
      </x:right>
      <x:top style="hair">
        <x:color indexed="64"/>
      </x:top>
      <x:bottom style="hair">
        <x:color indexed="64"/>
      </x:bottom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hair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medium"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medium">
        <x:color indexed="64"/>
      </x:bottom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medium">
        <x:color indexed="64"/>
      </x:bottom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hair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hair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hair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hair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hair">
        <x:color indexed="64"/>
      </x:right>
      <x:top style="medium">
        <x:color indexed="64"/>
      </x:top>
      <x:bottom style="medium">
        <x:color indexed="64"/>
      </x:bottom>
    </x:border>
    <x:border>
      <x:left style="hair">
        <x:color indexed="64"/>
      </x:left>
      <x:right style="hair">
        <x:color indexed="64"/>
      </x:right>
      <x:top style="medium">
        <x:color indexed="64"/>
      </x:top>
      <x:bottom style="medium">
        <x:color indexed="64"/>
      </x:bottom>
    </x:border>
    <x:border>
      <x:left style="hair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>
        <x:color indexed="64"/>
      </x:bottom>
    </x:border>
    <x:border>
      <x:left style="thin">
        <x:color indexed="64"/>
      </x:left>
      <x:right style="hair">
        <x:color indexed="64"/>
      </x:right>
      <x:top>
        <x:color indexed="64"/>
      </x:top>
      <x:bottom style="thin">
        <x:color indexed="64"/>
      </x:bottom>
    </x:border>
    <x:border>
      <x:left style="hair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hair">
        <x:color indexed="64"/>
      </x:bottom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</x:border>
    <x:border>
      <x:left style="hair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</x:border>
    <x:border>
      <x:left style="thin">
        <x:color indexed="64"/>
      </x:left>
      <x:right style="hair">
        <x:color indexed="64"/>
      </x:right>
      <x:top>
        <x:color indexed="64"/>
      </x:top>
      <x:bottom style="hair">
        <x:color indexed="64"/>
      </x:bottom>
    </x:border>
    <x:border>
      <x:left style="hair">
        <x:color indexed="64"/>
      </x:left>
      <x:right style="hair">
        <x:color indexed="64"/>
      </x:right>
      <x:top>
        <x:color indexed="64"/>
      </x:top>
      <x:bottom style="hair">
        <x:color indexed="64"/>
      </x:bottom>
    </x:border>
    <x:border>
      <x:left style="hair">
        <x:color indexed="64"/>
      </x:left>
      <x:right style="thin">
        <x:color indexed="64"/>
      </x:right>
      <x:top>
        <x:color indexed="64"/>
      </x:top>
      <x:bottom style="hair"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hair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hair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hair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hair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</x:borders>
  <x:cellStyleXfs count="6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0">
      <x:alignment horizontal="general" vertical="bottom"/>
    </x:xf>
    <x:xf numFmtId="0" fontId="0" fillId="0" borderId="0">
      <x:alignment horizontal="general" vertical="bottom"/>
    </x:xf>
    <x:xf numFmtId="38" fontId="8" fillId="0" borderId="0">
      <x:alignment horizontal="general" vertical="center"/>
    </x:xf>
    <x:xf numFmtId="38" fontId="8" fillId="0" borderId="0">
      <x:alignment horizontal="general" vertical="bottom"/>
    </x:xf>
  </x:cellStyleXfs>
  <x:cellXfs count="209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6" xfId="0" applyNumberFormat="1" applyFont="1" applyBorder="1" applyAlignment="1">
          <x:alignment horizontal="center" vertical="center"/>
        </x:xf>
      </mc:Fallback>
    </mc:AlternateContent>
    <x:xf numFmtId="0" fontId="10" fillId="0" borderId="0" xfId="0" applyNumberFormat="1" applyFont="1" applyAlignment="1">
      <x:alignment horizontal="general" vertical="bottom"/>
    </x:xf>
    <x:xf numFmtId="0" fontId="11" fillId="0" borderId="0" xfId="0" applyNumberFormat="1" applyFont="1" applyAlignment="1">
      <x:alignment horizontal="general" vertical="bottom"/>
    </x:xf>
    <x:xf numFmtId="3" fontId="9" fillId="0" borderId="3" xfId="0" applyNumberFormat="1" applyFont="1" applyBorder="1" applyAlignment="1">
      <x:alignment horizontal="left" vertical="center"/>
    </x:xf>
    <x:xf numFmtId="4" fontId="10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9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9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9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9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9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" xfId="3" applyNumberFormat="1" applyFont="1" applyBorder="1" applyAlignment="1">
          <x:alignment horizontal="center" vertical="center"/>
        </x:xf>
      </mc:Fallback>
    </mc:AlternateContent>
    <x:xf numFmtId="3" fontId="10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3" fontId="9" fillId="0" borderId="7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7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8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8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9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9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3" fillId="0" borderId="1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3" fillId="0" borderId="13" xfId="3" applyNumberFormat="1" applyFont="1" applyBorder="1" applyAlignment="1">
          <x:alignment horizontal="center" vertical="center"/>
        </x:xf>
      </mc:Fallback>
    </mc:AlternateContent>
    <x:xf numFmtId="0" fontId="14" fillId="0" borderId="0" xfId="1" applyNumberFormat="1" applyFont="1" applyAlignment="1">
      <x:alignment horizontal="general" vertical="bottom"/>
    </x:xf>
    <x:xf numFmtId="0" fontId="15" fillId="0" borderId="0" xfId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0" xfId="1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1" applyNumberFormat="1" applyFont="1" applyAlignment="1">
          <x:alignment horizontal="right" vertical="bottom"/>
        </x:xf>
      </mc:Fallback>
    </mc:AlternateContent>
    <x:xf numFmtId="0" fontId="15" fillId="0" borderId="0" xfId="2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1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8" xfId="2" applyNumberFormat="1" applyFont="1" applyBorder="1" applyAlignment="1">
          <x:alignment horizontal="center" vertical="center"/>
        </x:xf>
      </mc:Fallback>
    </mc:AlternateContent>
    <x:xf numFmtId="0" fontId="15" fillId="0" borderId="19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2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0" xfId="2" applyNumberFormat="1" applyFont="1" applyBorder="1" applyAlignment="1">
          <x:alignment horizontal="center" vertical="center"/>
        </x:xf>
      </mc:Fallback>
    </mc:AlternateContent>
    <x:xf numFmtId="0" fontId="15" fillId="0" borderId="21" xfId="2" applyNumberFormat="1" applyFont="1" applyBorder="1" applyAlignment="1">
      <x:alignment horizontal="left" vertical="center"/>
    </x:xf>
    <x:xf numFmtId="0" fontId="15" fillId="0" borderId="22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2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3" xfId="2" applyNumberFormat="1" applyFont="1" applyBorder="1" applyAlignment="1">
          <x:alignment horizontal="center" vertical="center"/>
        </x:xf>
      </mc:Fallback>
    </mc:AlternateContent>
    <x:xf numFmtId="0" fontId="15" fillId="0" borderId="24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2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7" xfId="2" applyNumberFormat="1" applyFont="1" applyBorder="1" applyAlignment="1">
          <x:alignment horizontal="center" vertical="center"/>
        </x:xf>
      </mc:Fallback>
    </mc:AlternateContent>
    <x:xf numFmtId="0" fontId="15" fillId="0" borderId="28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29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9" xfId="2" applyNumberFormat="1" applyFont="1" applyBorder="1" applyAlignment="1">
          <x:alignment horizontal="center" vertical="center"/>
        </x:xf>
      </mc:Fallback>
    </mc:AlternateContent>
    <x:xf numFmtId="0" fontId="15" fillId="0" borderId="30" xfId="2" applyNumberFormat="1" applyFont="1" applyBorder="1" applyAlignment="1">
      <x:alignment horizontal="left" vertical="center"/>
    </x:xf>
    <x:xf numFmtId="0" fontId="15" fillId="0" borderId="31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3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3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3" xfId="2" applyNumberFormat="1" applyFont="1" applyBorder="1" applyAlignment="1">
          <x:alignment horizontal="center" vertical="center" wrapText="1"/>
        </x:xf>
      </mc:Fallback>
    </mc:AlternateContent>
    <x:xf numFmtId="0" fontId="15" fillId="0" borderId="34" xfId="2" applyNumberFormat="1" applyFont="1" applyBorder="1" applyAlignment="1">
      <x:alignment horizontal="left" vertical="center"/>
    </x:xf>
    <x:xf numFmtId="0" fontId="15" fillId="0" borderId="35" xfId="2" applyNumberFormat="1" applyFont="1" applyBorder="1" applyAlignment="1">
      <x:alignment horizontal="left" vertical="center"/>
    </x:xf>
    <x:xf numFmtId="0" fontId="16" fillId="0" borderId="0" xfId="2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2" applyNumberFormat="1" applyFont="1" applyAlignment="1">
          <x:alignment horizontal="center" vertical="center"/>
        </x:xf>
      </mc:Fallback>
    </mc:AlternateContent>
    <x:xf numFmtId="0" fontId="17" fillId="0" borderId="0" xfId="2" applyNumberFormat="1" applyFont="1" applyAlignment="1">
      <x:alignment horizontal="left" vertical="center"/>
    </x:xf>
    <x:xf numFmtId="0" fontId="18" fillId="0" borderId="0" xfId="2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3" fontId="9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6" xfId="0" applyNumberFormat="1" applyFont="1" applyBorder="1" applyAlignment="1">
          <x:alignment horizontal="center" vertical="center"/>
        </x:xf>
      </mc:Fallback>
    </mc:AlternateContent>
    <x:xf numFmtId="3" fontId="9" fillId="0" borderId="37" xfId="0" applyNumberFormat="1" applyFont="1" applyBorder="1" applyAlignment="1">
      <x:alignment horizontal="left" vertical="center"/>
    </x:xf>
    <x:xf numFmtId="3" fontId="9" fillId="0" borderId="5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" fontId="9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3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3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4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41" xfId="0" applyNumberFormat="1" applyFont="1" applyFill="1" applyBorder="1" applyAlignment="1">
          <x:alignment horizontal="center" vertical="center"/>
        </x:xf>
      </mc:Fallback>
    </mc:AlternateContent>
    <x:xf numFmtId="3" fontId="12" fillId="0" borderId="42" xfId="0" applyNumberFormat="1" applyFont="1" applyBorder="1" applyAlignment="1">
      <x:alignment horizontal="left" vertical="center"/>
    </x:xf>
    <x:xf numFmtId="3" fontId="12" fillId="0" borderId="43" xfId="0" applyNumberFormat="1" applyFont="1" applyBorder="1" applyAlignment="1">
      <x:alignment horizontal="general" vertical="center"/>
    </x:xf>
    <x:xf numFmtId="3" fontId="12" fillId="0" borderId="44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" fontId="9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9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2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2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4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4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1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1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4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4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4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4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4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4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4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4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3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36" xfId="0" applyNumberFormat="1" applyFont="1" applyBorder="1" applyAlignment="1">
          <x:alignment horizontal="center" vertical="center" wrapText="1"/>
        </x:xf>
      </mc:Fallback>
    </mc:AlternateContent>
    <x:xf numFmtId="3" fontId="9" fillId="0" borderId="4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" fontId="12" fillId="2" borderId="4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2" fillId="2" borderId="40" xfId="0" applyNumberFormat="1" applyFont="1" applyFill="1" applyBorder="1" applyAlignment="1">
          <x:alignment horizontal="center" vertical="center"/>
        </x:xf>
      </mc:Fallback>
    </mc:AlternateContent>
    <x:xf numFmtId="3" fontId="9" fillId="0" borderId="7" xfId="0" quotePrefix="1" applyNumberFormat="1" applyFont="1" applyBorder="1" applyAlignment="1">
      <x:alignment horizontal="left" vertical="center"/>
    </x:xf>
    <x:xf numFmtId="3" fontId="12" fillId="0" borderId="14" xfId="0" quotePrefix="1" applyNumberFormat="1" applyFont="1" applyBorder="1" applyAlignment="1">
      <x:alignment horizontal="left" vertical="center"/>
    </x:xf>
    <x:xf numFmtId="3" fontId="12" fillId="0" borderId="15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" fontId="12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2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0" borderId="1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0" borderId="16" xfId="0" applyNumberFormat="1" applyFont="1" applyBorder="1" applyAlignment="1">
          <x:alignment horizontal="center" vertical="center" shrinkToFit="1"/>
        </x:xf>
      </mc:Fallback>
    </mc:AlternateContent>
    <x:xf numFmtId="3" fontId="9" fillId="0" borderId="8" xfId="0" applyNumberFormat="1" applyFont="1" applyBorder="1" applyAlignment="1">
      <x:alignment horizontal="left" vertical="center"/>
    </x:xf>
    <x:xf numFmtId="3" fontId="9" fillId="0" borderId="9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0" fillId="0" borderId="0" xfId="0" applyNumberForma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0" xfId="0" applyNumberFormat="1" applyBorder="1" applyAlignment="1">
          <x:alignment horizontal="center" vertical="bottom"/>
        </x:xf>
      </mc:Fallback>
    </mc:AlternateContent>
    <x:xf numFmtId="0" fontId="19" fillId="0" borderId="0" xfId="0" applyNumberFormat="1" applyFont="1">
      <x:alignment horizontal="general" vertical="center"/>
    </x:xf>
    <x:xf numFmtId="0" fontId="1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9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9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9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9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9" fillId="0" borderId="0" xfId="0" applyNumberFormat="1" applyFont="1" applyFill="1" applyBorder="1" applyAlignment="1" applyProtection="1">
          <x:alignment horizontal="right" vertical="center"/>
        </x:xf>
      </mc:Fallback>
    </mc:AlternateContent>
    <x:xf numFmtId="0" fontId="6" fillId="0" borderId="2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6" fillId="3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4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4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4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4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0" xfId="0" applyNumberFormat="1" applyFont="1" applyBorder="1" applyAlignment="1">
          <x:alignment horizontal="center" vertical="center"/>
        </x:xf>
      </mc:Fallback>
    </mc:AlternateContent>
    <x:xf numFmtId="0" fontId="6" fillId="0" borderId="21" xfId="0" applyNumberFormat="1" applyFont="1" applyBorder="1" applyAlignment="1">
      <x:alignment horizontal="left" vertical="center"/>
    </x:xf>
    <x:xf numFmtId="0" fontId="6" fillId="0" borderId="20" xfId="0" applyNumberFormat="1" applyFont="1" applyBorder="1" applyAlignment="1">
      <x:alignment horizontal="left" vertical="center" wrapText="1"/>
    </x:xf>
    <x:xf numFmtId="0" fontId="6" fillId="0" borderId="20" xfId="0" applyNumberFormat="1" applyFont="1" applyBorder="1" applyAlignment="1">
      <x:alignment horizontal="left" vertical="center"/>
    </x:xf>
    <x:xf numFmtId="0" fontId="20" fillId="5" borderId="20" xfId="0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3" fontId="12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0" borderId="20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0" borderId="20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0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0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0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0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9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9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9" fillId="0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9" fillId="0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0" xfId="0" applyNumberFormat="1" applyFont="1" applyFill="1" applyBorder="1" applyAlignment="1" applyProtection="1" hs:applyExtension="1">
          <mc:AlternateContent xmlns:mc="http://schemas.openxmlformats.org/markup-compatibility/2006">
            <mc:Choice xmlns:hsAlign="http://schemas.haansoft.com/office/spreadsheet/9.0/Alignment" Requires="hsAlign">
              <x:alignment horizontal="equality" vertical="center" wrapText="1"/>
            </mc:Choice>
            <mc:Fallback>
              <x:alignment horizontal="distributed" vertical="center" wrapText="1"/>
            </mc:Fallback>
          </mc:AlternateContent>
          <hs:parashape hs:leftMargin="800" hs:rightMargin="800" hs:lineSpacingType="betweenLines" hs:lineSpacing="75" hs:breakNonLatinWord="breakWord" hs:breakLatinWord="keepWord" hs:condense="0" hs:textAlignment="baseLine"/>
        </x:xf>
      </mc:Choice>
      <mc:Fallback>
        <x:xf numFmtId="3" fontId="9" fillId="0" borderId="20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2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x:xf numFmtId="0" fontId="14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Fill="1" applyBorder="1" applyAlignment="1" applyProtection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Fill="1" applyBorder="1" applyAlignment="1" applyProtection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5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5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5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5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5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5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6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6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20" fillId="4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20" fillId="4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5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5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6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6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2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20" xfId="4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20" xfId="4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7" borderId="2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7" borderId="20" xfId="0" applyNumberFormat="1" applyFont="1" applyFill="1" applyBorder="1" applyAlignment="1" applyProtection="1">
          <x:alignment horizontal="right" vertical="center"/>
        </x:xf>
      </mc:Fallback>
    </mc:AlternateContent>
    <x:xf numFmtId="41" fontId="19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21" fillId="0" borderId="20" xfId="4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1" fillId="0" borderId="20" xfId="4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8" borderId="2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8" borderId="2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5" borderId="20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5" borderId="20" xfId="0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1" fillId="8" borderId="2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1" fillId="8" borderId="2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1" fillId="0" borderId="20" xfId="5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1" fillId="0" borderId="20" xfId="5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6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6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6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6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36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36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9" borderId="20" xfId="0" applyNumberFormat="1" applyFont="1" applyFill="1" applyBorder="1" applyAlignment="1" applyProtection="1" hs:applyExtension="1">
          <mc:AlternateContent xmlns:mc="http://schemas.openxmlformats.org/markup-compatibility/2006">
            <mc:Choice xmlns:hsAlign="http://schemas.haansoft.com/office/spreadsheet/9.0/Alignment" Requires="hsAlign">
              <x:alignment horizontal="equality" vertical="center" wrapText="1"/>
            </mc:Choice>
            <mc:Fallback>
              <x:alignment horizontal="distributed" vertical="center" wrapText="1"/>
            </mc:Fallback>
          </mc:AlternateContent>
          <hs:parashape hs:leftMargin="800" hs:rightMargin="800" hs:lineSpacingType="betweenLines" hs:lineSpacing="75" hs:breakNonLatinWord="breakWord" hs:breakLatinWord="keepWord" hs:condense="0" hs:textAlignment="baseLine"/>
        </x:xf>
      </mc:Choice>
      <mc:Fallback>
        <x:xf numFmtId="3" fontId="9" fillId="9" borderId="20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9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9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9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9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9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9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9" borderId="20" xfId="0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9" borderId="20" xfId="0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9" fillId="9" borderId="2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9" fillId="9" borderId="20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0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0" borderId="20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1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9" fillId="0" borderId="21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63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9" fillId="0" borderId="63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9" fillId="0" borderId="22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9" fillId="0" borderId="22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21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12" fillId="2" borderId="21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63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12" fillId="2" borderId="63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22" xfId="0" applyNumberFormat="1" applyFont="1" applyFill="1" applyBorder="1" applyAlignment="1" applyProtection="1" hs:applyExtension="1">
          <x:alignment horizontal="distributed" vertical="center" wrapText="1"/>
          <hs:parashape hs:leftMargin="2000" hs:rightMargin="2000" hs:lineSpacingType="betweenLines" hs:lineSpacing="75" hs:breakNonLatinWord="breakWord" hs:breakLatinWord="keepWord" hs:condense="0" hs:textAlignment="baseLine"/>
        </x:xf>
      </mc:Choice>
      <mc:Fallback>
        <x:xf numFmtId="3" fontId="12" fillId="2" borderId="22" xfId="0" applyNumberFormat="1" applyFont="1" applyFill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6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6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6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13" xfId="0" applyNumberFormat="1" applyFont="1" applyFill="1" applyBorder="1" applyAlignment="1">
          <x:alignment horizontal="center" vertical="center"/>
        </x:xf>
      </mc:Fallback>
    </mc:AlternateContent>
    <x:xf numFmtId="0" fontId="14" fillId="0" borderId="0" xfId="0" applyNumberFormat="1" applyFont="1" applyAlignment="1">
      <x:alignment horizontal="left" vertical="bottom"/>
    </x:xf>
    <x:xf numFmtId="0" fontId="22" fillId="0" borderId="0" xfId="0" applyNumberFormat="1" applyFont="1" applyAlignment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3" fontId="12" fillId="2" borderId="6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6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12" fillId="2" borderId="6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2" fillId="2" borderId="6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12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12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6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6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2" fillId="2" borderId="6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2" fillId="2" borderId="6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2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4" xfId="2" applyNumberFormat="1" applyFont="1" applyBorder="1" applyAlignment="1">
          <x:alignment horizontal="center" vertical="center"/>
        </x:xf>
      </mc:Fallback>
    </mc:AlternateContent>
    <x:xf numFmtId="0" fontId="15" fillId="0" borderId="19" xfId="2" applyNumberFormat="1" applyFont="1" applyBorder="1" applyAlignment="1">
      <x:alignment horizontal="left" vertical="center"/>
    </x:xf>
    <x:xf numFmtId="0" fontId="15" fillId="0" borderId="69" xfId="2" applyNumberFormat="1" applyFont="1" applyBorder="1" applyAlignment="1">
      <x:alignment horizontal="general" vertical="center"/>
    </x:xf>
    <x:xf numFmtId="0" fontId="15" fillId="0" borderId="43" xfId="2" applyNumberFormat="1" applyFont="1" applyBorder="1" applyAlignment="1">
      <x:alignment horizontal="general" vertical="center"/>
    </x:xf>
    <x:xf numFmtId="0" fontId="15" fillId="0" borderId="44" xfId="2" applyNumberFormat="1" applyFont="1" applyBorder="1" applyAlignment="1">
      <x:alignment horizontal="general" vertical="center"/>
    </x:xf>
    <x:xf numFmtId="0" fontId="15" fillId="0" borderId="24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7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70" xfId="2" applyNumberFormat="1" applyFont="1" applyBorder="1" applyAlignment="1">
          <x:alignment horizontal="center" vertical="center"/>
        </x:xf>
      </mc:Fallback>
    </mc:AlternateContent>
    <x:xf numFmtId="0" fontId="15" fillId="0" borderId="71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2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5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5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8" xfId="0" applyNumberFormat="1" applyFont="1" applyFill="1" applyBorder="1" applyAlignment="1" applyProtection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6" fillId="0" borderId="18" xfId="0" applyNumberFormat="1" applyFont="1" applyFill="1" applyBorder="1" applyAlignment="1" applyProtection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3" xfId="0" applyNumberFormat="1" applyFont="1" applyFill="1" applyBorder="1" applyAlignment="1" applyProtection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6" fillId="0" borderId="23" xfId="0" applyNumberFormat="1" applyFont="1" applyFill="1" applyBorder="1" applyAlignment="1" applyProtection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6">
    <x:cellStyle name="표준" xfId="0" builtinId="0"/>
    <x:cellStyle name="표준 2" xfId="1"/>
    <x:cellStyle name="표준 2 2" xfId="2"/>
    <x:cellStyle name="표준 6 2" xfId="3"/>
    <x:cellStyle name="쉼표 [0] 6" xfId="4"/>
    <x:cellStyle name="桁区切り_Book1" xfId="5"/>
  </x:cellStyles>
  <x:dxfs count="31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9c0006"/>
          </x:font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externalLink" Target="externalLinks/externalLink1.xml"  /><Relationship Id="rId13" Type="http://schemas.openxmlformats.org/officeDocument/2006/relationships/externalLink" Target="externalLinks/externalLink2.xml"  /><Relationship Id="rId14" Type="http://schemas.openxmlformats.org/officeDocument/2006/relationships/externalLink" Target="externalLinks/externalLink3.xml"  /><Relationship Id="rId15" Type="http://schemas.openxmlformats.org/officeDocument/2006/relationships/externalLink" Target="externalLinks/externalLink4.xml"  /><Relationship Id="rId16" Type="http://schemas.openxmlformats.org/officeDocument/2006/relationships/externalLink" Target="externalLinks/externalLink5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" name="직사각형 2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3" name="직사각형 3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4" name="직사각형 4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5" name="직사각형 5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6" name="직사각형 6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7" name="직사각형 7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8" name="직사각형 8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9" name="직사각형 9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3" name="직사각형 13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4" name="직사각형 14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5" name="직사각형 15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6" name="직사각형 16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7" name="직사각형 17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8" name="직사각형 18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19" name="직사각형 19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0" name="직사각형 20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1" name="직사각형 21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2" name="직사각형 22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3" name="직사각형 23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4" name="직사각형 24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5" name="직사각형 25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6" name="직사각형 26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7" name="직사각형 27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8" name="직사각형 28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29" name="직사각형 29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30" name="직사각형 30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8</xdr:col>
      <xdr:colOff>76200</xdr:colOff>
      <xdr:row>4</xdr:row>
      <xdr:rowOff>0</xdr:rowOff>
    </xdr:from>
    <xdr:to>
      <xdr:col>8</xdr:col>
      <xdr:colOff>409575</xdr:colOff>
      <xdr:row>4</xdr:row>
      <xdr:rowOff>285750</xdr:rowOff>
    </xdr:to>
    <xdr:sp fLocksText="1" fPublished="0">
      <xdr:nvSpPr>
        <xdr:cNvPr id="31" name="직사각형 31"/>
        <xdr:cNvSpPr>
          <a:spLocks noChangeArrowheads="1"/>
        </xdr:cNvSpPr>
      </xdr:nvSpPr>
      <xdr:spPr>
        <a:xfrm>
          <a:off x="8307456" y="960782"/>
          <a:ext cx="339586" cy="289891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/6&#44553;%20&#51060;&#50689;&#44512;/2.%20&#51221;&#48372;&#54868;&#49324;&#50629;/6.%20&#49548;&#54805;%20MW&#51088;&#47308;/&#44228;&#50557;&#51032;&#47280;/&#54633;&#52380;&#45236;&#50669;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10.20.30.50/txinfra/DATA/YM/&#45236;&#50669;/HEXCEL/95WORK/HEXCEL/95_1&#45236;&#50669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//&#48149;&#44305;&#45909;/&#51088;&#47308;&#48169;/95/95GONG.XLS" TargetMode="External" /></Relationships>
</file>

<file path=xl/externalLinks/_rels/externalLink4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H:/Work/2008&#45380;%20&#50857;&#50669;/&#44608;&#54252;&#44277;&#54637;%2035.0m%20&#52384;&#53457;%20&#50504;&#51204;&#46020;%20&#48143;%20&#51333;&#54633;&#53440;&#50892;%20&#49444;&#44228;/&#49888;&#55148;&#51221;.xls" TargetMode="External" /></Relationships>
</file>

<file path=xl/externalLinks/_rels/externalLink5.xml.rels><?xml version="1.0" encoding="UTF-8" standalone="yes" ?><Relationships xmlns="http://schemas.openxmlformats.org/package/2006/relationships"><Relationship Id="rId1" Type="http://schemas.openxmlformats.org/officeDocument/2006/relationships/externalLinkPath" Target="//Work/2008&#45380;%20&#50857;&#50669;/&#44608;&#54252;&#44277;&#54637;%2035.0m%20&#52384;&#53457;%20&#50504;&#51204;&#46020;%20&#48143;%20&#51333;&#54633;&#53440;&#50892;%20&#49444;&#44228;/&#49888;&#55148;&#51221;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합천내역"/>
      <x:sheetName val="I一般比"/>
      <x:sheetName val="N賃率-職"/>
      <x:sheetName val="일위"/>
      <x:sheetName val="일위(PN)"/>
      <x:sheetName val="데이타"/>
      <x:sheetName val="6호기"/>
      <x:sheetName val="일위대가"/>
      <x:sheetName val="설직재-1"/>
      <x:sheetName val="집계표(OPTION)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5_1차_시스템"/>
      <x:sheetName val="합천원가"/>
      <x:sheetName val="합천내역"/>
    </x:sheetNames>
    <x:sheetDataSet>
      <x:sheetData sheetId="0" refreshError="1"/>
      <x:sheetData sheetId="1" refreshError="1"/>
      <x:sheetData sheetId="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95일위(9월)"/>
    </x:sheetNames>
    <x:sheetDataSet>
      <x:sheetData sheetId="0" refreshError="1"/>
    </x:sheetDataSet>
  </x:externalBook>
</x:externalLink>
</file>

<file path=xl/externalLinks/externalLink4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신희정"/>
    </x:sheetNames>
    <x:sheetDataSet>
      <x:sheetData sheetId="0" refreshError="0"/>
      <x:sheetData sheetId="1" refreshError="1"/>
    </x:sheetDataSet>
  </x:externalBook>
</x:externalLink>
</file>

<file path=xl/externalLinks/externalLink5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Sheet1"/>
      <x:sheetName val="신희정"/>
    </x:sheetNames>
    <x:sheetDataSet>
      <x:sheetData sheetId="0" refreshError="0"/>
      <x:sheetData sheetId="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7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H28"/>
  <x:sheetViews>
    <x:sheetView tabSelected="1"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A1"/>
    </x:sheetView>
  </x:sheetViews>
  <x:sheetFormatPr defaultColWidth="9.140625" defaultRowHeight="13.199999999999999"/>
  <x:cols>
    <x:col min="1" max="2" width="5.7109375" style="2" customWidth="1"/>
    <x:col min="3" max="3" width="20.28515625" style="2" customWidth="1"/>
    <x:col min="4" max="4" width="16.71484375" style="2" customWidth="1"/>
    <x:col min="5" max="5" width="8.5703125" style="2" customWidth="1"/>
    <x:col min="6" max="6" width="42.71484375" style="2" customWidth="1"/>
  </x:cols>
  <x:sheetData>
    <x:row r="1" spans="1:6" ht="16.600000000000001">
      <x:c r="A1" s="131" t="s">
        <x:v>12</x:v>
      </x:c>
      <x:c r="B1" s="131"/>
      <x:c r="C1" s="131"/>
      <x:c r="D1" s="131"/>
      <x:c r="E1" s="131"/>
      <x:c r="F1" s="131"/>
    </x:row>
    <x:row r="2" spans="1:6" s="130" customFormat="1" ht="16.600000000000001">
      <x:c r="A2" s="131"/>
      <x:c r="B2" s="131"/>
      <x:c r="C2" s="131"/>
      <x:c r="D2" s="131"/>
      <x:c r="E2" s="131"/>
      <x:c r="F2" s="132" t="s">
        <x:v>1</x:v>
      </x:c>
    </x:row>
    <x:row r="3" spans="1:6" ht="27" customHeight="1">
      <x:c r="A3" s="175" t="s">
        <x:v>205</x:v>
      </x:c>
      <x:c r="B3" s="175"/>
      <x:c r="C3" s="175"/>
      <x:c r="D3" s="129" t="s">
        <x:v>107</x:v>
      </x:c>
      <x:c r="E3" s="129" t="s">
        <x:v>62</x:v>
      </x:c>
      <x:c r="F3" s="117" t="s">
        <x:v>68</x:v>
      </x:c>
    </x:row>
    <x:row r="4" spans="1:6" ht="27" customHeight="1">
      <x:c r="A4" s="176" t="s">
        <x:v>16</x:v>
      </x:c>
      <x:c r="B4" s="176" t="s">
        <x:v>66</x:v>
      </x:c>
      <x:c r="C4" s="126" t="s">
        <x:v>191</x:v>
      </x:c>
      <x:c r="D4" s="127">
        <x:v>0</x:v>
      </x:c>
      <x:c r="E4" s="121" t="s">
        <x:v>20</x:v>
      </x:c>
      <x:c r="F4" s="118"/>
    </x:row>
    <x:row r="5" spans="1:6" ht="27" customHeight="1">
      <x:c r="A5" s="176"/>
      <x:c r="B5" s="176"/>
      <x:c r="C5" s="126" t="s">
        <x:v>177</x:v>
      </x:c>
      <x:c r="D5" s="127">
        <x:v>0</x:v>
      </x:c>
      <x:c r="E5" s="121" t="s">
        <x:v>20</x:v>
      </x:c>
      <x:c r="F5" s="118"/>
    </x:row>
    <x:row r="6" spans="1:6" ht="27" customHeight="1">
      <x:c r="A6" s="176"/>
      <x:c r="B6" s="176"/>
      <x:c r="C6" s="126" t="s">
        <x:v>222</x:v>
      </x:c>
      <x:c r="D6" s="127">
        <x:v>0</x:v>
      </x:c>
      <x:c r="E6" s="121" t="s">
        <x:v>20</x:v>
      </x:c>
      <x:c r="F6" s="118"/>
    </x:row>
    <x:row r="7" spans="1:6" ht="27" customHeight="1">
      <x:c r="A7" s="176"/>
      <x:c r="B7" s="176" t="s">
        <x:v>73</x:v>
      </x:c>
      <x:c r="C7" s="126" t="s">
        <x:v>172</x:v>
      </x:c>
      <x:c r="D7" s="127" t="str">
        <x:f>'2. 내역서'!K5</x:f>
        <x:v>0</x:v>
      </x:c>
      <x:c r="E7" s="121" t="s">
        <x:v>20</x:v>
      </x:c>
      <x:c r="F7" s="118"/>
    </x:row>
    <x:row r="8" spans="1:8" ht="27" customHeight="1">
      <x:c r="A8" s="176"/>
      <x:c r="B8" s="176"/>
      <x:c r="C8" s="126" t="s">
        <x:v>170</x:v>
      </x:c>
      <x:c r="D8" s="127">
        <x:f>TRUNC(D7*E8,0)</x:f>
        <x:v>0</x:v>
      </x:c>
      <x:c r="E8" s="120">
        <x:v>0.17399999999999999</x:v>
      </x:c>
      <x:c r="F8" s="119" t="s">
        <x:v>14</x:v>
      </x:c>
      <x:c r="H8" s="3"/>
    </x:row>
    <x:row r="9" spans="1:6" ht="27" customHeight="1">
      <x:c r="A9" s="176"/>
      <x:c r="B9" s="176"/>
      <x:c r="C9" s="126" t="s">
        <x:v>222</x:v>
      </x:c>
      <x:c r="D9" s="127">
        <x:f>TRUNC((D7+D8),0)</x:f>
        <x:v>0</x:v>
      </x:c>
      <x:c r="E9" s="121" t="s">
        <x:v>20</x:v>
      </x:c>
      <x:c r="F9" s="118"/>
    </x:row>
    <x:row r="10" spans="1:6" ht="27" customHeight="1">
      <x:c r="A10" s="176"/>
      <x:c r="B10" s="176" t="s">
        <x:v>13</x:v>
      </x:c>
      <x:c r="C10" s="126" t="s">
        <x:v>168</x:v>
      </x:c>
      <x:c r="D10" s="127">
        <x:v>0</x:v>
      </x:c>
      <x:c r="E10" s="121" t="s">
        <x:v>20</x:v>
      </x:c>
      <x:c r="F10" s="118"/>
    </x:row>
    <x:row r="11" spans="1:6" ht="27" customHeight="1">
      <x:c r="A11" s="176"/>
      <x:c r="B11" s="176"/>
      <x:c r="C11" s="126" t="s">
        <x:v>185</x:v>
      </x:c>
      <x:c r="D11" s="127">
        <x:f>TRUNC(D9*E11,0)</x:f>
        <x:v>0</x:v>
      </x:c>
      <x:c r="E11" s="122">
        <x:v>0.035599999999999998</x:v>
      </x:c>
      <x:c r="F11" s="119" t="s">
        <x:v>0</x:v>
      </x:c>
    </x:row>
    <x:row r="12" spans="1:6" ht="27" customHeight="1">
      <x:c r="A12" s="176"/>
      <x:c r="B12" s="176"/>
      <x:c r="C12" s="126" t="s">
        <x:v>169</x:v>
      </x:c>
      <x:c r="D12" s="127">
        <x:f>TRUNC(D9*E12,0)</x:f>
        <x:v>0</x:v>
      </x:c>
      <x:c r="E12" s="122">
        <x:v>0.010099999999999999</x:v>
      </x:c>
      <x:c r="F12" s="119" t="s">
        <x:v>0</x:v>
      </x:c>
    </x:row>
    <x:row r="13" spans="1:6" ht="27" customHeight="1">
      <x:c r="A13" s="176"/>
      <x:c r="B13" s="176"/>
      <x:c r="C13" s="169" t="s">
        <x:v>173</x:v>
      </x:c>
      <x:c r="D13" s="170">
        <x:v>4487574</x:v>
      </x:c>
      <x:c r="E13" s="171">
        <x:v>0.035950000000000004</x:v>
      </x:c>
      <x:c r="F13" s="172" t="s">
        <x:v>14</x:v>
      </x:c>
    </x:row>
    <x:row r="14" spans="1:6" ht="27" customHeight="1">
      <x:c r="A14" s="176"/>
      <x:c r="B14" s="176"/>
      <x:c r="C14" s="169" t="s">
        <x:v>175</x:v>
      </x:c>
      <x:c r="D14" s="170">
        <x:v>5929340</x:v>
      </x:c>
      <x:c r="E14" s="172">
        <x:v>0.047499999999999998</x:v>
      </x:c>
      <x:c r="F14" s="172" t="s">
        <x:v>14</x:v>
      </x:c>
    </x:row>
    <x:row r="15" spans="1:6" ht="27" customHeight="1">
      <x:c r="A15" s="176"/>
      <x:c r="B15" s="176"/>
      <x:c r="C15" s="169" t="s">
        <x:v>217</x:v>
      </x:c>
      <x:c r="D15" s="170">
        <x:v>589667</x:v>
      </x:c>
      <x:c r="E15" s="172">
        <x:v>0.13139999999999999</x:v>
      </x:c>
      <x:c r="F15" s="172" t="s">
        <x:v>15</x:v>
      </x:c>
    </x:row>
    <x:row r="16" spans="1:6" ht="27" customHeight="1">
      <x:c r="A16" s="176"/>
      <x:c r="B16" s="176"/>
      <x:c r="C16" s="169" t="s">
        <x:v>204</x:v>
      </x:c>
      <x:c r="D16" s="170">
        <x:v>2871049</x:v>
      </x:c>
      <x:c r="E16" s="172">
        <x:v>0.022999999999999998</x:v>
      </x:c>
      <x:c r="F16" s="172" t="s">
        <x:v>14</x:v>
      </x:c>
    </x:row>
    <x:row r="17" spans="1:6" ht="27" customHeight="1">
      <x:c r="A17" s="176"/>
      <x:c r="B17" s="176"/>
      <x:c r="C17" s="169" t="s">
        <x:v>153</x:v>
      </x:c>
      <x:c r="D17" s="170">
        <x:v>3100733.0841600001</x:v>
      </x:c>
      <x:c r="E17" s="173">
        <x:v>0.020699999999999999</x:v>
      </x:c>
      <x:c r="F17" s="174" t="s">
        <x:v>11</x:v>
      </x:c>
    </x:row>
    <x:row r="18" spans="1:6" ht="27" customHeight="1">
      <x:c r="A18" s="176"/>
      <x:c r="B18" s="176"/>
      <x:c r="C18" s="126" t="s">
        <x:v>188</x:v>
      </x:c>
      <x:c r="D18" s="127">
        <x:f>TRUNC((D6+D9)*E18,0)</x:f>
        <x:v>0</x:v>
      </x:c>
      <x:c r="E18" s="122">
        <x:v>0.052000000000000002</x:v>
      </x:c>
      <x:c r="F18" s="119" t="s">
        <x:v>181</x:v>
      </x:c>
    </x:row>
    <x:row r="19" spans="1:6" ht="27" customHeight="1">
      <x:c r="A19" s="176"/>
      <x:c r="B19" s="176"/>
      <x:c r="C19" s="126" t="s">
        <x:v>155</x:v>
      </x:c>
      <x:c r="D19" s="127">
        <x:f>D9*E19</x:f>
        <x:v>0</x:v>
      </x:c>
      <x:c r="E19" s="123">
        <x:v>0.000059999999999999998</x:v>
      </x:c>
      <x:c r="F19" s="119" t="s">
        <x:v>0</x:v>
      </x:c>
    </x:row>
    <x:row r="20" spans="1:6" ht="27" customHeight="1">
      <x:c r="A20" s="176"/>
      <x:c r="B20" s="176"/>
      <x:c r="C20" s="126" t="s">
        <x:v>148</x:v>
      </x:c>
      <x:c r="D20" s="127">
        <x:f>D9*E20</x:f>
        <x:v>0</x:v>
      </x:c>
      <x:c r="E20" s="122">
        <x:v>0.00090000000000000002</x:v>
      </x:c>
      <x:c r="F20" s="119" t="s">
        <x:v>0</x:v>
      </x:c>
    </x:row>
    <x:row r="21" spans="1:6" ht="27" customHeight="1">
      <x:c r="A21" s="176"/>
      <x:c r="B21" s="176"/>
      <x:c r="C21" s="126" t="s">
        <x:v>222</x:v>
      </x:c>
      <x:c r="D21" s="127">
        <x:f>TRUNC((D10+D11+D12+D13+D14+D15+D16+D17+D18+D19+D20),0)</x:f>
        <x:v>16978363</x:v>
      </x:c>
      <x:c r="E21" s="121" t="s">
        <x:v>20</x:v>
      </x:c>
      <x:c r="F21" s="118"/>
    </x:row>
    <x:row r="22" spans="1:6" ht="27" customHeight="1">
      <x:c r="A22" s="177" t="s">
        <x:v>184</x:v>
      </x:c>
      <x:c r="B22" s="178"/>
      <x:c r="C22" s="179"/>
      <x:c r="D22" s="127">
        <x:f>TRUNC(D6+D9+D21,0)</x:f>
        <x:v>16978363</x:v>
      </x:c>
      <x:c r="E22" s="121" t="s">
        <x:v>20</x:v>
      </x:c>
      <x:c r="F22" s="118"/>
    </x:row>
    <x:row r="23" spans="1:6" ht="27" customHeight="1">
      <x:c r="A23" s="177" t="s">
        <x:v>190</x:v>
      </x:c>
      <x:c r="B23" s="178"/>
      <x:c r="C23" s="179"/>
      <x:c r="D23" s="127">
        <x:f>TRUNC(D22*E23,0)</x:f>
        <x:v>1103593</x:v>
      </x:c>
      <x:c r="E23" s="122">
        <x:v>0.065000000000000002</x:v>
      </x:c>
      <x:c r="F23" s="119" t="s">
        <x:v>221</x:v>
      </x:c>
    </x:row>
    <x:row r="24" spans="1:7" ht="27" customHeight="1">
      <x:c r="A24" s="177" t="s">
        <x:v>220</x:v>
      </x:c>
      <x:c r="B24" s="178"/>
      <x:c r="C24" s="179"/>
      <x:c r="D24" s="127">
        <x:f>(D9+D21+D23)*E24</x:f>
        <x:v>2712293.3999999999</x:v>
      </x:c>
      <x:c r="E24" s="125">
        <x:v>0.14999999999999999</x:v>
      </x:c>
      <x:c r="F24" s="119" t="s">
        <x:v>224</x:v>
      </x:c>
      <x:c r="G24" s="97"/>
    </x:row>
    <x:row r="25" spans="1:7" s="1" customFormat="1" ht="27" customHeight="1">
      <x:c r="A25" s="177" t="s">
        <x:v>189</x:v>
      </x:c>
      <x:c r="B25" s="178"/>
      <x:c r="C25" s="179"/>
      <x:c r="D25" s="127">
        <x:f>'구매내역(완제품)'!H24</x:f>
        <x:v>0</x:v>
      </x:c>
      <x:c r="E25" s="122"/>
      <x:c r="F25" s="119"/>
      <x:c r="G25" s="97"/>
    </x:row>
    <x:row r="26" spans="1:6" ht="27" customHeight="1">
      <x:c r="A26" s="177" t="s">
        <x:v>186</x:v>
      </x:c>
      <x:c r="B26" s="178"/>
      <x:c r="C26" s="179"/>
      <x:c r="D26" s="127">
        <x:f>TRUNC((D22+D23+D24+D25)/10000,0)*10000</x:f>
        <x:v>20790000</x:v>
      </x:c>
      <x:c r="E26" s="119" t="s">
        <x:v>20</x:v>
      </x:c>
      <x:c r="F26" s="119"/>
    </x:row>
    <x:row r="27" spans="1:6" ht="27" customHeight="1">
      <x:c r="A27" s="177" t="s">
        <x:v>176</x:v>
      </x:c>
      <x:c r="B27" s="178"/>
      <x:c r="C27" s="179"/>
      <x:c r="D27" s="127">
        <x:f>IF(A47&lt;&gt;"0.9",TRUNC(D26*0.1,0),TRUNC(D26*0.1,0)+1)</x:f>
        <x:v>2079000</x:v>
      </x:c>
      <x:c r="E27" s="124">
        <x:v>0.10000000000000001</x:v>
      </x:c>
      <x:c r="F27" s="119"/>
    </x:row>
    <x:row r="28" spans="1:6" ht="27" customHeight="1">
      <x:c r="A28" s="180" t="s">
        <x:v>182</x:v>
      </x:c>
      <x:c r="B28" s="181"/>
      <x:c r="C28" s="182"/>
      <x:c r="D28" s="128">
        <x:f>TRUNC(D26+D27,-4)</x:f>
        <x:v>22860000</x:v>
      </x:c>
      <x:c r="E28" s="117" t="s">
        <x:v>20</x:v>
      </x:c>
      <x:c r="F28" s="133" t="s">
        <x:v>71</x:v>
      </x:c>
    </x:row>
  </x:sheetData>
  <x:mergeCells count="12">
    <x:mergeCell ref="A3:C3"/>
    <x:mergeCell ref="A4:A21"/>
    <x:mergeCell ref="B4:B6"/>
    <x:mergeCell ref="B7:B9"/>
    <x:mergeCell ref="B10:B21"/>
    <x:mergeCell ref="A22:C22"/>
    <x:mergeCell ref="A23:C23"/>
    <x:mergeCell ref="A24:C24"/>
    <x:mergeCell ref="A25:C25"/>
    <x:mergeCell ref="A26:C26"/>
    <x:mergeCell ref="A27:C27"/>
    <x:mergeCell ref="A28:C28"/>
  </x:mergeCells>
  <x:printOptions horizontalCentered="1" verticalCentered="0" headings="0" gridLines="0" gridLinesSet="1"/>
  <x:pageMargins left="0.076250001788139343" right="0.02638888917863369" top="0.37861111760139465" bottom="0.083055555820465088" header="0.51138889789581299" footer="0"/>
  <x:pageSetup paperSize="9" scale="96" firstPageNumber="5" fitToWidth="1" fitToHeight="1" orientation="portrait" usePrinterDefaults="1" blackAndWhite="0" draft="0" useFirstPageNumber="1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N102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A1"/>
    </x:sheetView>
  </x:sheetViews>
  <x:sheetFormatPr defaultColWidth="9.140625" defaultRowHeight="11.949999999999999"/>
  <x:cols>
    <x:col min="1" max="1" width="3.7109375" style="10" customWidth="1"/>
    <x:col min="2" max="2" width="33.42578125" style="10" bestFit="1" customWidth="1"/>
    <x:col min="3" max="3" width="12.28515625" style="10" customWidth="1"/>
    <x:col min="4" max="4" width="7.7109375" style="13" bestFit="1" customWidth="1"/>
    <x:col min="5" max="5" width="5.140625" style="10" bestFit="1" customWidth="1"/>
    <x:col min="6" max="11" width="11.7109375" style="10" customWidth="1"/>
    <x:col min="12" max="12" width="8.7109375" style="10" customWidth="1"/>
    <x:col min="13" max="13" width="9.7109375" style="10" customWidth="1"/>
    <x:col min="14" max="14" width="17.4296875" style="10" customWidth="1"/>
    <x:col min="15" max="16" width="9.140625" style="10"/>
    <x:col min="17" max="17" width="9.7109375" style="10" bestFit="1" customWidth="1"/>
    <x:col min="18" max="16384" width="9.140625" style="10"/>
  </x:cols>
  <x:sheetData>
    <x:row r="1" spans="1:14" ht="30" customHeight="1">
      <x:c r="A1" s="186" t="s">
        <x:v>111</x:v>
      </x:c>
      <x:c r="B1" s="186"/>
      <x:c r="C1" s="186"/>
      <x:c r="D1" s="186"/>
      <x:c r="E1" s="186"/>
      <x:c r="F1" s="186"/>
      <x:c r="G1" s="186"/>
      <x:c r="H1" s="186"/>
      <x:c r="I1" s="186"/>
      <x:c r="J1" s="186"/>
      <x:c r="K1" s="186"/>
      <x:c r="L1" s="186"/>
      <x:c r="M1" s="186"/>
      <x:c r="N1" s="186"/>
    </x:row>
    <x:row r="2" spans="1:14" ht="9.9499999999999993" customHeight="1">
      <x:c r="A2" s="187"/>
      <x:c r="B2" s="187"/>
      <x:c r="C2" s="187"/>
      <x:c r="D2" s="187"/>
      <x:c r="E2" s="187"/>
      <x:c r="F2" s="187"/>
      <x:c r="G2" s="187"/>
      <x:c r="H2" s="187"/>
      <x:c r="I2" s="187"/>
      <x:c r="J2" s="187"/>
      <x:c r="K2" s="187"/>
      <x:c r="L2" s="187"/>
      <x:c r="M2" s="187"/>
      <x:c r="N2" s="187"/>
    </x:row>
    <x:row r="3" spans="1:14" ht="16.899999999999999" customHeight="1">
      <x:c r="A3" s="188" t="s">
        <x:v>31</x:v>
      </x:c>
      <x:c r="B3" s="183" t="s">
        <x:v>96</x:v>
      </x:c>
      <x:c r="C3" s="183" t="s">
        <x:v>85</x:v>
      </x:c>
      <x:c r="D3" s="191" t="s">
        <x:v>40</x:v>
      </x:c>
      <x:c r="E3" s="183" t="s">
        <x:v>35</x:v>
      </x:c>
      <x:c r="F3" s="183" t="s">
        <x:v>90</x:v>
      </x:c>
      <x:c r="G3" s="183"/>
      <x:c r="H3" s="183" t="s">
        <x:v>32</x:v>
      </x:c>
      <x:c r="I3" s="183"/>
      <x:c r="J3" s="183" t="s">
        <x:v>57</x:v>
      </x:c>
      <x:c r="K3" s="183"/>
      <x:c r="L3" s="183" t="s">
        <x:v>86</x:v>
      </x:c>
      <x:c r="M3" s="183"/>
      <x:c r="N3" s="184" t="s">
        <x:v>82</x:v>
      </x:c>
    </x:row>
    <x:row r="4" spans="1:14" ht="22.350000000000001" customHeight="1">
      <x:c r="A4" s="189"/>
      <x:c r="B4" s="190"/>
      <x:c r="C4" s="190"/>
      <x:c r="D4" s="192"/>
      <x:c r="E4" s="190"/>
      <x:c r="F4" s="78" t="s">
        <x:v>83</x:v>
      </x:c>
      <x:c r="G4" s="79" t="s">
        <x:v>107</x:v>
      </x:c>
      <x:c r="H4" s="78" t="s">
        <x:v>83</x:v>
      </x:c>
      <x:c r="I4" s="79" t="s">
        <x:v>107</x:v>
      </x:c>
      <x:c r="J4" s="78" t="s">
        <x:v>83</x:v>
      </x:c>
      <x:c r="K4" s="79" t="s">
        <x:v>107</x:v>
      </x:c>
      <x:c r="L4" s="78" t="s">
        <x:v>83</x:v>
      </x:c>
      <x:c r="M4" s="79" t="s">
        <x:v>107</x:v>
      </x:c>
      <x:c r="N4" s="185"/>
    </x:row>
    <x:row r="5" spans="1:14" ht="20.100000000000001" customHeight="1">
      <x:c r="A5" s="71" t="s">
        <x:v>20</x:v>
      </x:c>
      <x:c r="B5" s="72" t="s">
        <x:v>207</x:v>
      </x:c>
      <x:c r="C5" s="73"/>
      <x:c r="D5" s="74"/>
      <x:c r="E5" s="75" t="s">
        <x:v>20</x:v>
      </x:c>
      <x:c r="F5" s="134"/>
      <x:c r="G5" s="135" t="str">
        <x:f>TEXT(K5+I5+M5,"#,##0")</x:f>
        <x:v>0</x:v>
      </x:c>
      <x:c r="H5" s="134"/>
      <x:c r="I5" s="135" t="str">
        <x:f>TEXT(I7+I15+I23+I31+I39+I47+I55+I63+I71+I79+I87+I95,"#,##0")</x:f>
        <x:v>0</x:v>
      </x:c>
      <x:c r="J5" s="134"/>
      <x:c r="K5" s="135" t="str">
        <x:f>TEXT(K7+K15+K23+K31+K39+K47+K55+K63+K71+K79+K87+K95,"#,##0")</x:f>
        <x:v>0</x:v>
      </x:c>
      <x:c r="L5" s="134"/>
      <x:c r="M5" s="135" t="str">
        <x:f>TEXT(M7+M15+M23+M31+M39+M47+M55+M63+M71+M79+M87+M95,"#,##0")</x:f>
        <x:v>0</x:v>
      </x:c>
      <x:c r="N5" s="76" t="s">
        <x:v>20</x:v>
      </x:c>
    </x:row>
    <x:row r="6" spans="1:14" ht="18.600000000000001" customHeight="1">
      <x:c r="A6" s="64" t="s">
        <x:v>20</x:v>
      </x:c>
      <x:c r="B6" s="65" t="s">
        <x:v>20</x:v>
      </x:c>
      <x:c r="C6" s="8" t="s">
        <x:v>20</x:v>
      </x:c>
      <x:c r="D6" s="23"/>
      <x:c r="E6" s="8" t="s">
        <x:v>20</x:v>
      </x:c>
      <x:c r="F6" s="136"/>
      <x:c r="G6" s="137"/>
      <x:c r="H6" s="136"/>
      <x:c r="I6" s="137"/>
      <x:c r="J6" s="136"/>
      <x:c r="K6" s="137"/>
      <x:c r="L6" s="136"/>
      <x:c r="M6" s="137"/>
      <x:c r="N6" s="9" t="s">
        <x:v>20</x:v>
      </x:c>
    </x:row>
    <x:row r="7" spans="1:14" s="11" customFormat="1" ht="18.600000000000001" customHeight="1">
      <x:c r="A7" s="91" t="s">
        <x:v>48</x:v>
      </x:c>
      <x:c r="B7" s="92" t="s">
        <x:v>163</x:v>
      </x:c>
      <x:c r="C7" s="25" t="s">
        <x:v>20</x:v>
      </x:c>
      <x:c r="D7" s="93"/>
      <x:c r="E7" s="25" t="s">
        <x:v>20</x:v>
      </x:c>
      <x:c r="F7" s="138"/>
      <x:c r="G7" s="139" t="str">
        <x:f>TEXT(K7+I7+M7,"#,##0")</x:f>
        <x:v>0</x:v>
      </x:c>
      <x:c r="H7" s="138"/>
      <x:c r="I7" s="139">
        <x:f>SUM(I8:I13)</x:f>
        <x:v>0</x:v>
      </x:c>
      <x:c r="J7" s="138"/>
      <x:c r="K7" s="139">
        <x:f>SUM(K8:K13)</x:f>
        <x:v>0</x:v>
      </x:c>
      <x:c r="L7" s="138"/>
      <x:c r="M7" s="139">
        <x:f>SUM(M8:M13)</x:f>
        <x:v>0</x:v>
      </x:c>
      <x:c r="N7" s="27" t="s">
        <x:v>20</x:v>
      </x:c>
    </x:row>
    <x:row r="8" spans="1:14" ht="18.600000000000001" customHeight="1">
      <x:c r="A8" s="90"/>
      <x:c r="B8" s="12" t="str">
        <x:f>'3. 일위대가총괄표'!$B$9</x:f>
        <x:v>파라볼릭 안테나 철거</x:v>
      </x:c>
      <x:c r="C8" s="6"/>
      <x:c r="D8" s="22">
        <x:v>2</x:v>
      </x:c>
      <x:c r="E8" s="6" t="s">
        <x:v>55</x:v>
      </x:c>
      <x:c r="F8" s="140"/>
      <x:c r="G8" s="141"/>
      <x:c r="H8" s="140"/>
      <x:c r="I8" s="141">
        <x:f t="shared" ref="I8:I13" si="0">TRUNC(D8*H8,0)</x:f>
        <x:v>0</x:v>
      </x:c>
      <x:c r="J8" s="140">
        <x:f>'3. 일위대가총괄표'!$G$9</x:f>
        <x:v>0</x:v>
      </x:c>
      <x:c r="K8" s="141">
        <x:f t="shared" ref="K8:K13" si="1">TRUNC(D8*J8,0)</x:f>
        <x:v>0</x:v>
      </x:c>
      <x:c r="L8" s="140"/>
      <x:c r="M8" s="141"/>
      <x:c r="N8" s="7"/>
    </x:row>
    <x:row r="9" spans="1:14" ht="18.600000000000001" customHeight="1">
      <x:c r="A9" s="90"/>
      <x:c r="B9" s="12" t="str">
        <x:f>'3. 일위대가총괄표'!$B$10</x:f>
        <x:v>MW송수신기 철거</x:v>
      </x:c>
      <x:c r="C9" s="6" t="s">
        <x:v>27</x:v>
      </x:c>
      <x:c r="D9" s="22">
        <x:v>1</x:v>
      </x:c>
      <x:c r="E9" s="6" t="s">
        <x:v>61</x:v>
      </x:c>
      <x:c r="F9" s="140"/>
      <x:c r="G9" s="141"/>
      <x:c r="H9" s="140"/>
      <x:c r="I9" s="141">
        <x:f t="shared" si="0"/>
        <x:v>0</x:v>
      </x:c>
      <x:c r="J9" s="140">
        <x:f>'3. 일위대가총괄표'!$G$10*1.8</x:f>
        <x:v>0</x:v>
      </x:c>
      <x:c r="K9" s="141">
        <x:f t="shared" si="1"/>
        <x:v>0</x:v>
      </x:c>
      <x:c r="L9" s="140"/>
      <x:c r="M9" s="141"/>
      <x:c r="N9" s="7" t="s">
        <x:v>140</x:v>
      </x:c>
    </x:row>
    <x:row r="10" spans="1:14" ht="18.600000000000001" customHeight="1">
      <x:c r="A10" s="90"/>
      <x:c r="B10" s="12" t="str">
        <x:f>'3. 일위대가총괄표'!$B$6</x:f>
        <x:v>케이블 포설</x:v>
      </x:c>
      <x:c r="C10" s="6" t="s">
        <x:v>143</x:v>
      </x:c>
      <x:c r="D10" s="22">
        <x:v>10</x:v>
      </x:c>
      <x:c r="E10" s="6" t="s">
        <x:v>61</x:v>
      </x:c>
      <x:c r="F10" s="140"/>
      <x:c r="G10" s="141"/>
      <x:c r="H10" s="140"/>
      <x:c r="I10" s="141">
        <x:f t="shared" si="0"/>
        <x:v>0</x:v>
      </x:c>
      <x:c r="J10" s="140">
        <x:f>'3. 일위대가총괄표'!$G$6*1.8</x:f>
        <x:v>0</x:v>
      </x:c>
      <x:c r="K10" s="141">
        <x:f t="shared" si="1"/>
        <x:v>0</x:v>
      </x:c>
      <x:c r="L10" s="140"/>
      <x:c r="M10" s="141"/>
      <x:c r="N10" s="7" t="s">
        <x:v>160</x:v>
      </x:c>
    </x:row>
    <x:row r="11" spans="1:14" ht="18.600000000000001" customHeight="1">
      <x:c r="A11" s="90"/>
      <x:c r="B11" s="12" t="str">
        <x:f>'3. 일위대가총괄표'!$B$8</x:f>
        <x:v>커넥터 작업</x:v>
      </x:c>
      <x:c r="C11" s="6" t="s">
        <x:v>109</x:v>
      </x:c>
      <x:c r="D11" s="22">
        <x:v>8</x:v>
      </x:c>
      <x:c r="E11" s="6" t="s">
        <x:v>55</x:v>
      </x:c>
      <x:c r="F11" s="140"/>
      <x:c r="G11" s="141"/>
      <x:c r="H11" s="140"/>
      <x:c r="I11" s="141">
        <x:f t="shared" si="0"/>
        <x:v>0</x:v>
      </x:c>
      <x:c r="J11" s="140">
        <x:f>'3. 일위대가총괄표'!$G$8</x:f>
        <x:v>0</x:v>
      </x:c>
      <x:c r="K11" s="141">
        <x:f t="shared" si="1"/>
        <x:v>0</x:v>
      </x:c>
      <x:c r="L11" s="140"/>
      <x:c r="M11" s="141"/>
      <x:c r="N11" s="7"/>
    </x:row>
    <x:row r="12" spans="1:14" ht="18.600000000000001" customHeight="1">
      <x:c r="A12" s="90"/>
      <x:c r="B12" s="12" t="str">
        <x:f>'3. 일위대가총괄표'!$B$4</x:f>
        <x:v>파라볼릭 안테나 설치</x:v>
      </x:c>
      <x:c r="C12" s="6"/>
      <x:c r="D12" s="22">
        <x:v>2</x:v>
      </x:c>
      <x:c r="E12" s="6" t="s">
        <x:v>55</x:v>
      </x:c>
      <x:c r="F12" s="140"/>
      <x:c r="G12" s="141"/>
      <x:c r="H12" s="140"/>
      <x:c r="I12" s="141">
        <x:f t="shared" si="0"/>
        <x:v>0</x:v>
      </x:c>
      <x:c r="J12" s="140">
        <x:f>'3. 일위대가총괄표'!$G$4</x:f>
        <x:v>0</x:v>
      </x:c>
      <x:c r="K12" s="141">
        <x:f t="shared" si="1"/>
        <x:v>0</x:v>
      </x:c>
      <x:c r="L12" s="140"/>
      <x:c r="M12" s="141"/>
      <x:c r="N12" s="7" t="s">
        <x:v>108</x:v>
      </x:c>
    </x:row>
    <x:row r="13" spans="1:14" ht="18.600000000000001" customHeight="1">
      <x:c r="A13" s="90"/>
      <x:c r="B13" s="12" t="str">
        <x:f>'3. 일위대가총괄표'!$B$5</x:f>
        <x:v>MW송수신기 설치</x:v>
      </x:c>
      <x:c r="C13" s="6" t="s">
        <x:v>27</x:v>
      </x:c>
      <x:c r="D13" s="22">
        <x:v>1</x:v>
      </x:c>
      <x:c r="E13" s="6" t="s">
        <x:v>61</x:v>
      </x:c>
      <x:c r="F13" s="140"/>
      <x:c r="G13" s="141"/>
      <x:c r="H13" s="140"/>
      <x:c r="I13" s="141">
        <x:f t="shared" si="0"/>
        <x:v>0</x:v>
      </x:c>
      <x:c r="J13" s="140">
        <x:f>'3. 일위대가총괄표'!$G$5*1.8</x:f>
        <x:v>0</x:v>
      </x:c>
      <x:c r="K13" s="141">
        <x:f t="shared" si="1"/>
        <x:v>0</x:v>
      </x:c>
      <x:c r="L13" s="140"/>
      <x:c r="M13" s="141"/>
      <x:c r="N13" s="7" t="s">
        <x:v>140</x:v>
      </x:c>
    </x:row>
    <x:row r="14" spans="1:14" ht="20.100000000000001" customHeight="1">
      <x:c r="A14" s="64" t="s">
        <x:v>20</x:v>
      </x:c>
      <x:c r="B14" s="65" t="s">
        <x:v>20</x:v>
      </x:c>
      <x:c r="C14" s="8" t="s">
        <x:v>20</x:v>
      </x:c>
      <x:c r="D14" s="23"/>
      <x:c r="E14" s="8" t="s">
        <x:v>20</x:v>
      </x:c>
      <x:c r="F14" s="136"/>
      <x:c r="G14" s="137"/>
      <x:c r="H14" s="136"/>
      <x:c r="I14" s="137"/>
      <x:c r="J14" s="136"/>
      <x:c r="K14" s="137"/>
      <x:c r="L14" s="136"/>
      <x:c r="M14" s="137"/>
      <x:c r="N14" s="9" t="s">
        <x:v>20</x:v>
      </x:c>
    </x:row>
    <x:row r="15" spans="1:14" s="11" customFormat="1" ht="18.600000000000001" customHeight="1">
      <x:c r="A15" s="91" t="s">
        <x:v>51</x:v>
      </x:c>
      <x:c r="B15" s="92" t="s">
        <x:v>151</x:v>
      </x:c>
      <x:c r="C15" s="25" t="s">
        <x:v>20</x:v>
      </x:c>
      <x:c r="D15" s="93"/>
      <x:c r="E15" s="25" t="s">
        <x:v>20</x:v>
      </x:c>
      <x:c r="F15" s="138"/>
      <x:c r="G15" s="139" t="str">
        <x:f>TEXT(K15+I15+M15,"#,##0")</x:f>
        <x:v>0</x:v>
      </x:c>
      <x:c r="H15" s="138"/>
      <x:c r="I15" s="139">
        <x:f>SUM(I16:I21)</x:f>
        <x:v>0</x:v>
      </x:c>
      <x:c r="J15" s="138"/>
      <x:c r="K15" s="139">
        <x:f>SUM(K16:K21)</x:f>
        <x:v>0</x:v>
      </x:c>
      <x:c r="L15" s="138"/>
      <x:c r="M15" s="139">
        <x:f>SUM(M16:M21)</x:f>
        <x:v>0</x:v>
      </x:c>
      <x:c r="N15" s="94" t="s">
        <x:v>139</x:v>
      </x:c>
    </x:row>
    <x:row r="16" spans="1:14" ht="18.600000000000001" customHeight="1">
      <x:c r="A16" s="90"/>
      <x:c r="B16" s="12" t="str">
        <x:f>'3. 일위대가총괄표'!$B$9</x:f>
        <x:v>파라볼릭 안테나 철거</x:v>
      </x:c>
      <x:c r="C16" s="6"/>
      <x:c r="D16" s="22">
        <x:v>2</x:v>
      </x:c>
      <x:c r="E16" s="6" t="s">
        <x:v>55</x:v>
      </x:c>
      <x:c r="F16" s="140"/>
      <x:c r="G16" s="141"/>
      <x:c r="H16" s="140"/>
      <x:c r="I16" s="141">
        <x:f t="shared" ref="I16:I21" si="2">TRUNC(D16*H16,0)</x:f>
        <x:v>0</x:v>
      </x:c>
      <x:c r="J16" s="140">
        <x:f>'3. 일위대가총괄표'!$G$9*1.2</x:f>
        <x:v>0</x:v>
      </x:c>
      <x:c r="K16" s="141">
        <x:f t="shared" ref="K16:K21" si="3">TRUNC(D16*J16,0)</x:f>
        <x:v>0</x:v>
      </x:c>
      <x:c r="L16" s="140"/>
      <x:c r="M16" s="141"/>
      <x:c r="N16" s="7"/>
    </x:row>
    <x:row r="17" spans="1:14" ht="18.600000000000001" customHeight="1">
      <x:c r="A17" s="90"/>
      <x:c r="B17" s="12" t="str">
        <x:f>'3. 일위대가총괄표'!$B$10</x:f>
        <x:v>MW송수신기 철거</x:v>
      </x:c>
      <x:c r="C17" s="6" t="s">
        <x:v>27</x:v>
      </x:c>
      <x:c r="D17" s="22">
        <x:v>1</x:v>
      </x:c>
      <x:c r="E17" s="6" t="s">
        <x:v>61</x:v>
      </x:c>
      <x:c r="F17" s="140"/>
      <x:c r="G17" s="141"/>
      <x:c r="H17" s="140"/>
      <x:c r="I17" s="141">
        <x:f t="shared" si="2"/>
        <x:v>0</x:v>
      </x:c>
      <x:c r="J17" s="140">
        <x:f>'3. 일위대가총괄표'!$G$10*1.8*1.2</x:f>
        <x:v>0</x:v>
      </x:c>
      <x:c r="K17" s="141">
        <x:f t="shared" si="3"/>
        <x:v>0</x:v>
      </x:c>
      <x:c r="L17" s="140"/>
      <x:c r="M17" s="141"/>
      <x:c r="N17" s="7" t="s">
        <x:v>140</x:v>
      </x:c>
    </x:row>
    <x:row r="18" spans="1:14" ht="18.600000000000001" customHeight="1">
      <x:c r="A18" s="90"/>
      <x:c r="B18" s="12" t="str">
        <x:f>'3. 일위대가총괄표'!$B$6</x:f>
        <x:v>케이블 포설</x:v>
      </x:c>
      <x:c r="C18" s="6" t="s">
        <x:v>141</x:v>
      </x:c>
      <x:c r="D18" s="22">
        <x:v>30</x:v>
      </x:c>
      <x:c r="E18" s="6" t="s">
        <x:v>61</x:v>
      </x:c>
      <x:c r="F18" s="140"/>
      <x:c r="G18" s="141"/>
      <x:c r="H18" s="140"/>
      <x:c r="I18" s="141">
        <x:f t="shared" si="2"/>
        <x:v>0</x:v>
      </x:c>
      <x:c r="J18" s="140">
        <x:f>'3. 일위대가총괄표'!$G$6*1.8*1.2</x:f>
        <x:v>0</x:v>
      </x:c>
      <x:c r="K18" s="141">
        <x:f t="shared" si="3"/>
        <x:v>0</x:v>
      </x:c>
      <x:c r="L18" s="140"/>
      <x:c r="M18" s="141"/>
      <x:c r="N18" s="7" t="s">
        <x:v>160</x:v>
      </x:c>
    </x:row>
    <x:row r="19" spans="1:14" ht="18.600000000000001" customHeight="1">
      <x:c r="A19" s="90"/>
      <x:c r="B19" s="12" t="str">
        <x:f>'3. 일위대가총괄표'!$B$7</x:f>
        <x:v>커넥터 작업</x:v>
      </x:c>
      <x:c r="C19" s="6" t="s">
        <x:v>114</x:v>
      </x:c>
      <x:c r="D19" s="22">
        <x:v>8</x:v>
      </x:c>
      <x:c r="E19" s="6" t="s">
        <x:v>55</x:v>
      </x:c>
      <x:c r="F19" s="140"/>
      <x:c r="G19" s="141"/>
      <x:c r="H19" s="140"/>
      <x:c r="I19" s="141">
        <x:f t="shared" si="2"/>
        <x:v>0</x:v>
      </x:c>
      <x:c r="J19" s="140">
        <x:f>'3. 일위대가총괄표'!$G$7*1.2</x:f>
        <x:v>0</x:v>
      </x:c>
      <x:c r="K19" s="141">
        <x:f t="shared" si="3"/>
        <x:v>0</x:v>
      </x:c>
      <x:c r="L19" s="140"/>
      <x:c r="M19" s="141"/>
      <x:c r="N19" s="7"/>
    </x:row>
    <x:row r="20" spans="1:14" ht="18.600000000000001" customHeight="1">
      <x:c r="A20" s="90"/>
      <x:c r="B20" s="12" t="str">
        <x:f>'3. 일위대가총괄표'!$B$4</x:f>
        <x:v>파라볼릭 안테나 설치</x:v>
      </x:c>
      <x:c r="C20" s="6"/>
      <x:c r="D20" s="22">
        <x:v>2</x:v>
      </x:c>
      <x:c r="E20" s="6" t="s">
        <x:v>55</x:v>
      </x:c>
      <x:c r="F20" s="140"/>
      <x:c r="G20" s="141"/>
      <x:c r="H20" s="140"/>
      <x:c r="I20" s="141">
        <x:f t="shared" si="2"/>
        <x:v>0</x:v>
      </x:c>
      <x:c r="J20" s="140">
        <x:f>'3. 일위대가총괄표'!$G$4*1.2</x:f>
        <x:v>0</x:v>
      </x:c>
      <x:c r="K20" s="141">
        <x:f t="shared" si="3"/>
        <x:v>0</x:v>
      </x:c>
      <x:c r="L20" s="140"/>
      <x:c r="M20" s="141"/>
      <x:c r="N20" s="7" t="s">
        <x:v>108</x:v>
      </x:c>
    </x:row>
    <x:row r="21" spans="1:14" ht="18.600000000000001" customHeight="1">
      <x:c r="A21" s="90"/>
      <x:c r="B21" s="12" t="str">
        <x:f>'3. 일위대가총괄표'!$B$5</x:f>
        <x:v>MW송수신기 설치</x:v>
      </x:c>
      <x:c r="C21" s="6" t="s">
        <x:v>27</x:v>
      </x:c>
      <x:c r="D21" s="22">
        <x:v>1</x:v>
      </x:c>
      <x:c r="E21" s="6" t="s">
        <x:v>61</x:v>
      </x:c>
      <x:c r="F21" s="140"/>
      <x:c r="G21" s="141"/>
      <x:c r="H21" s="140"/>
      <x:c r="I21" s="141">
        <x:f t="shared" si="2"/>
        <x:v>0</x:v>
      </x:c>
      <x:c r="J21" s="140">
        <x:f>'3. 일위대가총괄표'!$G$5*1.8*1.2</x:f>
        <x:v>0</x:v>
      </x:c>
      <x:c r="K21" s="141">
        <x:f t="shared" si="3"/>
        <x:v>0</x:v>
      </x:c>
      <x:c r="L21" s="140"/>
      <x:c r="M21" s="141"/>
      <x:c r="N21" s="7" t="s">
        <x:v>140</x:v>
      </x:c>
    </x:row>
    <x:row r="22" spans="1:14" ht="20.100000000000001" customHeight="1">
      <x:c r="A22" s="64" t="s">
        <x:v>20</x:v>
      </x:c>
      <x:c r="B22" s="65" t="s">
        <x:v>20</x:v>
      </x:c>
      <x:c r="C22" s="8" t="s">
        <x:v>20</x:v>
      </x:c>
      <x:c r="D22" s="23"/>
      <x:c r="E22" s="8" t="s">
        <x:v>20</x:v>
      </x:c>
      <x:c r="F22" s="136"/>
      <x:c r="G22" s="137"/>
      <x:c r="H22" s="136"/>
      <x:c r="I22" s="137"/>
      <x:c r="J22" s="136"/>
      <x:c r="K22" s="137"/>
      <x:c r="L22" s="136"/>
      <x:c r="M22" s="137"/>
      <x:c r="N22" s="9" t="s">
        <x:v>20</x:v>
      </x:c>
    </x:row>
    <x:row r="23" spans="1:14" s="11" customFormat="1" ht="18.600000000000001" customHeight="1">
      <x:c r="A23" s="91" t="s">
        <x:v>49</x:v>
      </x:c>
      <x:c r="B23" s="92" t="s">
        <x:v>130</x:v>
      </x:c>
      <x:c r="C23" s="25" t="s">
        <x:v>20</x:v>
      </x:c>
      <x:c r="D23" s="93"/>
      <x:c r="E23" s="25" t="s">
        <x:v>20</x:v>
      </x:c>
      <x:c r="F23" s="138"/>
      <x:c r="G23" s="139" t="str">
        <x:f>TEXT(K23+I23+M23,"#,##0")</x:f>
        <x:v>0</x:v>
      </x:c>
      <x:c r="H23" s="138"/>
      <x:c r="I23" s="139">
        <x:f>SUM(I24:I29)</x:f>
        <x:v>0</x:v>
      </x:c>
      <x:c r="J23" s="138"/>
      <x:c r="K23" s="139">
        <x:f>SUM(K24:K29)</x:f>
        <x:v>0</x:v>
      </x:c>
      <x:c r="L23" s="138"/>
      <x:c r="M23" s="139">
        <x:f>SUM(M24:M29)</x:f>
        <x:v>0</x:v>
      </x:c>
      <x:c r="N23" s="27" t="s">
        <x:v>20</x:v>
      </x:c>
    </x:row>
    <x:row r="24" spans="1:14" ht="18.600000000000001" customHeight="1">
      <x:c r="A24" s="90"/>
      <x:c r="B24" s="12" t="str">
        <x:f>'3. 일위대가총괄표'!$B$9</x:f>
        <x:v>파라볼릭 안테나 철거</x:v>
      </x:c>
      <x:c r="C24" s="6"/>
      <x:c r="D24" s="22">
        <x:v>2</x:v>
      </x:c>
      <x:c r="E24" s="6" t="s">
        <x:v>55</x:v>
      </x:c>
      <x:c r="F24" s="140"/>
      <x:c r="G24" s="141"/>
      <x:c r="H24" s="140"/>
      <x:c r="I24" s="141">
        <x:f t="shared" ref="I24:I29" si="4">TRUNC(D24*H24,0)</x:f>
        <x:v>0</x:v>
      </x:c>
      <x:c r="J24" s="140">
        <x:f>'3. 일위대가총괄표'!$G$9</x:f>
        <x:v>0</x:v>
      </x:c>
      <x:c r="K24" s="141">
        <x:f t="shared" ref="K24:K29" si="5">TRUNC(D24*J24,0)</x:f>
        <x:v>0</x:v>
      </x:c>
      <x:c r="L24" s="140"/>
      <x:c r="M24" s="141"/>
      <x:c r="N24" s="7"/>
    </x:row>
    <x:row r="25" spans="1:14" ht="18.600000000000001" customHeight="1">
      <x:c r="A25" s="90"/>
      <x:c r="B25" s="12" t="str">
        <x:f>'3. 일위대가총괄표'!$B$10</x:f>
        <x:v>MW송수신기 철거</x:v>
      </x:c>
      <x:c r="C25" s="6" t="s">
        <x:v>27</x:v>
      </x:c>
      <x:c r="D25" s="22">
        <x:v>1</x:v>
      </x:c>
      <x:c r="E25" s="6" t="s">
        <x:v>61</x:v>
      </x:c>
      <x:c r="F25" s="140"/>
      <x:c r="G25" s="141"/>
      <x:c r="H25" s="140"/>
      <x:c r="I25" s="141">
        <x:f t="shared" si="4"/>
        <x:v>0</x:v>
      </x:c>
      <x:c r="J25" s="140">
        <x:f>'3. 일위대가총괄표'!$G$10*1.8</x:f>
        <x:v>0</x:v>
      </x:c>
      <x:c r="K25" s="141">
        <x:f t="shared" si="5"/>
        <x:v>0</x:v>
      </x:c>
      <x:c r="L25" s="140"/>
      <x:c r="M25" s="141"/>
      <x:c r="N25" s="7" t="s">
        <x:v>140</x:v>
      </x:c>
    </x:row>
    <x:row r="26" spans="1:14" ht="18.600000000000001" customHeight="1">
      <x:c r="A26" s="90"/>
      <x:c r="B26" s="12" t="str">
        <x:f>'3. 일위대가총괄표'!$B$6</x:f>
        <x:v>케이블 포설</x:v>
      </x:c>
      <x:c r="C26" s="6" t="s">
        <x:v>141</x:v>
      </x:c>
      <x:c r="D26" s="22">
        <x:v>35</x:v>
      </x:c>
      <x:c r="E26" s="6" t="s">
        <x:v>61</x:v>
      </x:c>
      <x:c r="F26" s="140"/>
      <x:c r="G26" s="141"/>
      <x:c r="H26" s="140"/>
      <x:c r="I26" s="141">
        <x:f t="shared" si="4"/>
        <x:v>0</x:v>
      </x:c>
      <x:c r="J26" s="140">
        <x:f>'3. 일위대가총괄표'!$G$6*1.8</x:f>
        <x:v>0</x:v>
      </x:c>
      <x:c r="K26" s="141">
        <x:f t="shared" si="5"/>
        <x:v>0</x:v>
      </x:c>
      <x:c r="L26" s="140"/>
      <x:c r="M26" s="141"/>
      <x:c r="N26" s="7" t="s">
        <x:v>160</x:v>
      </x:c>
    </x:row>
    <x:row r="27" spans="1:14" ht="18.600000000000001" customHeight="1">
      <x:c r="A27" s="90"/>
      <x:c r="B27" s="12" t="str">
        <x:f>'3. 일위대가총괄표'!$B$7</x:f>
        <x:v>커넥터 작업</x:v>
      </x:c>
      <x:c r="C27" s="6" t="s">
        <x:v>114</x:v>
      </x:c>
      <x:c r="D27" s="22">
        <x:v>8</x:v>
      </x:c>
      <x:c r="E27" s="6" t="s">
        <x:v>55</x:v>
      </x:c>
      <x:c r="F27" s="140"/>
      <x:c r="G27" s="141"/>
      <x:c r="H27" s="140"/>
      <x:c r="I27" s="141">
        <x:f t="shared" si="4"/>
        <x:v>0</x:v>
      </x:c>
      <x:c r="J27" s="140">
        <x:f>'3. 일위대가총괄표'!$G$7</x:f>
        <x:v>0</x:v>
      </x:c>
      <x:c r="K27" s="141">
        <x:f t="shared" si="5"/>
        <x:v>0</x:v>
      </x:c>
      <x:c r="L27" s="140"/>
      <x:c r="M27" s="141"/>
      <x:c r="N27" s="7"/>
    </x:row>
    <x:row r="28" spans="1:14" ht="18.600000000000001" customHeight="1">
      <x:c r="A28" s="90"/>
      <x:c r="B28" s="12" t="str">
        <x:f>'3. 일위대가총괄표'!$B$4</x:f>
        <x:v>파라볼릭 안테나 설치</x:v>
      </x:c>
      <x:c r="C28" s="6"/>
      <x:c r="D28" s="22">
        <x:v>2</x:v>
      </x:c>
      <x:c r="E28" s="6" t="s">
        <x:v>55</x:v>
      </x:c>
      <x:c r="F28" s="140"/>
      <x:c r="G28" s="141"/>
      <x:c r="H28" s="140"/>
      <x:c r="I28" s="141">
        <x:f t="shared" si="4"/>
        <x:v>0</x:v>
      </x:c>
      <x:c r="J28" s="140">
        <x:f>'3. 일위대가총괄표'!$G$4</x:f>
        <x:v>0</x:v>
      </x:c>
      <x:c r="K28" s="141">
        <x:f t="shared" si="5"/>
        <x:v>0</x:v>
      </x:c>
      <x:c r="L28" s="140"/>
      <x:c r="M28" s="141"/>
      <x:c r="N28" s="7" t="s">
        <x:v>108</x:v>
      </x:c>
    </x:row>
    <x:row r="29" spans="1:14" ht="18.600000000000001" customHeight="1">
      <x:c r="A29" s="90"/>
      <x:c r="B29" s="12" t="str">
        <x:f>'3. 일위대가총괄표'!$B$5</x:f>
        <x:v>MW송수신기 설치</x:v>
      </x:c>
      <x:c r="C29" s="6" t="s">
        <x:v>27</x:v>
      </x:c>
      <x:c r="D29" s="22">
        <x:v>1</x:v>
      </x:c>
      <x:c r="E29" s="6" t="s">
        <x:v>61</x:v>
      </x:c>
      <x:c r="F29" s="140"/>
      <x:c r="G29" s="141"/>
      <x:c r="H29" s="140"/>
      <x:c r="I29" s="141">
        <x:f t="shared" si="4"/>
        <x:v>0</x:v>
      </x:c>
      <x:c r="J29" s="140">
        <x:f>'3. 일위대가총괄표'!$G$5*1.8</x:f>
        <x:v>0</x:v>
      </x:c>
      <x:c r="K29" s="141">
        <x:f t="shared" si="5"/>
        <x:v>0</x:v>
      </x:c>
      <x:c r="L29" s="140"/>
      <x:c r="M29" s="141"/>
      <x:c r="N29" s="7" t="s">
        <x:v>140</x:v>
      </x:c>
    </x:row>
    <x:row r="30" spans="1:14" ht="20.100000000000001" customHeight="1">
      <x:c r="A30" s="64" t="s">
        <x:v>20</x:v>
      </x:c>
      <x:c r="B30" s="65" t="s">
        <x:v>20</x:v>
      </x:c>
      <x:c r="C30" s="8" t="s">
        <x:v>20</x:v>
      </x:c>
      <x:c r="D30" s="23"/>
      <x:c r="E30" s="8" t="s">
        <x:v>20</x:v>
      </x:c>
      <x:c r="F30" s="136"/>
      <x:c r="G30" s="137"/>
      <x:c r="H30" s="136"/>
      <x:c r="I30" s="137"/>
      <x:c r="J30" s="136"/>
      <x:c r="K30" s="137"/>
      <x:c r="L30" s="136"/>
      <x:c r="M30" s="137"/>
      <x:c r="N30" s="9" t="s">
        <x:v>20</x:v>
      </x:c>
    </x:row>
    <x:row r="31" spans="1:14" s="11" customFormat="1" ht="18.600000000000001" customHeight="1">
      <x:c r="A31" s="91" t="s">
        <x:v>30</x:v>
      </x:c>
      <x:c r="B31" s="92" t="s">
        <x:v>164</x:v>
      </x:c>
      <x:c r="C31" s="25" t="s">
        <x:v>20</x:v>
      </x:c>
      <x:c r="D31" s="93"/>
      <x:c r="E31" s="25" t="s">
        <x:v>20</x:v>
      </x:c>
      <x:c r="F31" s="138"/>
      <x:c r="G31" s="139" t="str">
        <x:f>TEXT(K31+I31+M31,"#,##0")</x:f>
        <x:v>0</x:v>
      </x:c>
      <x:c r="H31" s="138"/>
      <x:c r="I31" s="139">
        <x:f>SUM(I32:I37)</x:f>
        <x:v>0</x:v>
      </x:c>
      <x:c r="J31" s="138"/>
      <x:c r="K31" s="139">
        <x:f>SUM(K32:K37)</x:f>
        <x:v>0</x:v>
      </x:c>
      <x:c r="L31" s="138"/>
      <x:c r="M31" s="139">
        <x:f>SUM(M32:M37)</x:f>
        <x:v>0</x:v>
      </x:c>
      <x:c r="N31" s="94" t="s">
        <x:v>139</x:v>
      </x:c>
    </x:row>
    <x:row r="32" spans="1:14" ht="18.600000000000001" customHeight="1">
      <x:c r="A32" s="90"/>
      <x:c r="B32" s="12" t="str">
        <x:f>'3. 일위대가총괄표'!$B$9</x:f>
        <x:v>파라볼릭 안테나 철거</x:v>
      </x:c>
      <x:c r="C32" s="6"/>
      <x:c r="D32" s="22">
        <x:v>2</x:v>
      </x:c>
      <x:c r="E32" s="6" t="s">
        <x:v>55</x:v>
      </x:c>
      <x:c r="F32" s="140"/>
      <x:c r="G32" s="141"/>
      <x:c r="H32" s="140"/>
      <x:c r="I32" s="141">
        <x:f t="shared" ref="I32:I37" si="6">TRUNC(D32*H32,0)</x:f>
        <x:v>0</x:v>
      </x:c>
      <x:c r="J32" s="140">
        <x:f>'3. 일위대가총괄표'!$G$9*1.2</x:f>
        <x:v>0</x:v>
      </x:c>
      <x:c r="K32" s="141">
        <x:f t="shared" ref="K32:K37" si="7">TRUNC(D32*J32,0)</x:f>
        <x:v>0</x:v>
      </x:c>
      <x:c r="L32" s="140"/>
      <x:c r="M32" s="141"/>
      <x:c r="N32" s="7"/>
    </x:row>
    <x:row r="33" spans="1:14" ht="18.600000000000001" customHeight="1">
      <x:c r="A33" s="90"/>
      <x:c r="B33" s="12" t="str">
        <x:f>'3. 일위대가총괄표'!$B$10</x:f>
        <x:v>MW송수신기 철거</x:v>
      </x:c>
      <x:c r="C33" s="6" t="s">
        <x:v>27</x:v>
      </x:c>
      <x:c r="D33" s="22">
        <x:v>1</x:v>
      </x:c>
      <x:c r="E33" s="6" t="s">
        <x:v>61</x:v>
      </x:c>
      <x:c r="F33" s="140"/>
      <x:c r="G33" s="141"/>
      <x:c r="H33" s="140"/>
      <x:c r="I33" s="141">
        <x:f t="shared" si="6"/>
        <x:v>0</x:v>
      </x:c>
      <x:c r="J33" s="140">
        <x:f>'3. 일위대가총괄표'!$G$10*1.8*1.2</x:f>
        <x:v>0</x:v>
      </x:c>
      <x:c r="K33" s="141">
        <x:f t="shared" si="7"/>
        <x:v>0</x:v>
      </x:c>
      <x:c r="L33" s="140"/>
      <x:c r="M33" s="141"/>
      <x:c r="N33" s="7" t="s">
        <x:v>140</x:v>
      </x:c>
    </x:row>
    <x:row r="34" spans="1:14" ht="18.600000000000001" customHeight="1">
      <x:c r="A34" s="90"/>
      <x:c r="B34" s="12" t="str">
        <x:f>'3. 일위대가총괄표'!$B$6</x:f>
        <x:v>케이블 포설</x:v>
      </x:c>
      <x:c r="C34" s="6" t="s">
        <x:v>143</x:v>
      </x:c>
      <x:c r="D34" s="22">
        <x:v>15</x:v>
      </x:c>
      <x:c r="E34" s="6" t="s">
        <x:v>61</x:v>
      </x:c>
      <x:c r="F34" s="140"/>
      <x:c r="G34" s="141"/>
      <x:c r="H34" s="140"/>
      <x:c r="I34" s="141">
        <x:f t="shared" si="6"/>
        <x:v>0</x:v>
      </x:c>
      <x:c r="J34" s="140">
        <x:f>'3. 일위대가총괄표'!$G$6*1.8*1.2</x:f>
        <x:v>0</x:v>
      </x:c>
      <x:c r="K34" s="141">
        <x:f t="shared" si="7"/>
        <x:v>0</x:v>
      </x:c>
      <x:c r="L34" s="140"/>
      <x:c r="M34" s="141"/>
      <x:c r="N34" s="7" t="s">
        <x:v>160</x:v>
      </x:c>
    </x:row>
    <x:row r="35" spans="1:14" ht="18.600000000000001" customHeight="1">
      <x:c r="A35" s="90"/>
      <x:c r="B35" s="12" t="str">
        <x:f>'3. 일위대가총괄표'!$B$8</x:f>
        <x:v>커넥터 작업</x:v>
      </x:c>
      <x:c r="C35" s="6" t="s">
        <x:v>109</x:v>
      </x:c>
      <x:c r="D35" s="22">
        <x:v>8</x:v>
      </x:c>
      <x:c r="E35" s="6" t="s">
        <x:v>55</x:v>
      </x:c>
      <x:c r="F35" s="140"/>
      <x:c r="G35" s="141"/>
      <x:c r="H35" s="140"/>
      <x:c r="I35" s="141">
        <x:f t="shared" si="6"/>
        <x:v>0</x:v>
      </x:c>
      <x:c r="J35" s="140">
        <x:f>'3. 일위대가총괄표'!$G$8*1.2</x:f>
        <x:v>0</x:v>
      </x:c>
      <x:c r="K35" s="141">
        <x:f t="shared" si="7"/>
        <x:v>0</x:v>
      </x:c>
      <x:c r="L35" s="140"/>
      <x:c r="M35" s="141"/>
      <x:c r="N35" s="7"/>
    </x:row>
    <x:row r="36" spans="1:14" ht="18.600000000000001" customHeight="1">
      <x:c r="A36" s="90"/>
      <x:c r="B36" s="12" t="str">
        <x:f>'3. 일위대가총괄표'!$B$4</x:f>
        <x:v>파라볼릭 안테나 설치</x:v>
      </x:c>
      <x:c r="C36" s="6"/>
      <x:c r="D36" s="22">
        <x:v>2</x:v>
      </x:c>
      <x:c r="E36" s="6" t="s">
        <x:v>55</x:v>
      </x:c>
      <x:c r="F36" s="140"/>
      <x:c r="G36" s="141"/>
      <x:c r="H36" s="140"/>
      <x:c r="I36" s="141">
        <x:f t="shared" si="6"/>
        <x:v>0</x:v>
      </x:c>
      <x:c r="J36" s="140">
        <x:f>'3. 일위대가총괄표'!$G$4*1.2</x:f>
        <x:v>0</x:v>
      </x:c>
      <x:c r="K36" s="141">
        <x:f t="shared" si="7"/>
        <x:v>0</x:v>
      </x:c>
      <x:c r="L36" s="140"/>
      <x:c r="M36" s="141"/>
      <x:c r="N36" s="7" t="s">
        <x:v>108</x:v>
      </x:c>
    </x:row>
    <x:row r="37" spans="1:14" ht="18.600000000000001" customHeight="1">
      <x:c r="A37" s="90"/>
      <x:c r="B37" s="12" t="str">
        <x:f>'3. 일위대가총괄표'!$B$5</x:f>
        <x:v>MW송수신기 설치</x:v>
      </x:c>
      <x:c r="C37" s="6" t="s">
        <x:v>27</x:v>
      </x:c>
      <x:c r="D37" s="22">
        <x:v>1</x:v>
      </x:c>
      <x:c r="E37" s="6" t="s">
        <x:v>61</x:v>
      </x:c>
      <x:c r="F37" s="140"/>
      <x:c r="G37" s="141"/>
      <x:c r="H37" s="140"/>
      <x:c r="I37" s="141">
        <x:f t="shared" si="6"/>
        <x:v>0</x:v>
      </x:c>
      <x:c r="J37" s="140">
        <x:f>'3. 일위대가총괄표'!$G$5*1.8*1.2</x:f>
        <x:v>0</x:v>
      </x:c>
      <x:c r="K37" s="141">
        <x:f t="shared" si="7"/>
        <x:v>0</x:v>
      </x:c>
      <x:c r="L37" s="140"/>
      <x:c r="M37" s="141"/>
      <x:c r="N37" s="7" t="s">
        <x:v>140</x:v>
      </x:c>
    </x:row>
    <x:row r="38" spans="1:14" ht="20.100000000000001" customHeight="1">
      <x:c r="A38" s="64" t="s">
        <x:v>20</x:v>
      </x:c>
      <x:c r="B38" s="65" t="s">
        <x:v>20</x:v>
      </x:c>
      <x:c r="C38" s="8" t="s">
        <x:v>20</x:v>
      </x:c>
      <x:c r="D38" s="23"/>
      <x:c r="E38" s="8" t="s">
        <x:v>20</x:v>
      </x:c>
      <x:c r="F38" s="136"/>
      <x:c r="G38" s="137"/>
      <x:c r="H38" s="136"/>
      <x:c r="I38" s="137"/>
      <x:c r="J38" s="136"/>
      <x:c r="K38" s="137"/>
      <x:c r="L38" s="136"/>
      <x:c r="M38" s="137"/>
      <x:c r="N38" s="9" t="s">
        <x:v>20</x:v>
      </x:c>
    </x:row>
    <x:row r="39" spans="1:14" s="11" customFormat="1" ht="18.600000000000001" customHeight="1">
      <x:c r="A39" s="91" t="s">
        <x:v>37</x:v>
      </x:c>
      <x:c r="B39" s="92" t="s">
        <x:v>131</x:v>
      </x:c>
      <x:c r="C39" s="25" t="s">
        <x:v>20</x:v>
      </x:c>
      <x:c r="D39" s="93"/>
      <x:c r="E39" s="25" t="s">
        <x:v>20</x:v>
      </x:c>
      <x:c r="F39" s="138"/>
      <x:c r="G39" s="139" t="str">
        <x:f>TEXT(K39+I39+M39,"#,##0")</x:f>
        <x:v>0</x:v>
      </x:c>
      <x:c r="H39" s="138"/>
      <x:c r="I39" s="139">
        <x:f>SUM(I40:I45)</x:f>
        <x:v>0</x:v>
      </x:c>
      <x:c r="J39" s="138"/>
      <x:c r="K39" s="139">
        <x:f>SUM(K40:K45)</x:f>
        <x:v>0</x:v>
      </x:c>
      <x:c r="L39" s="138"/>
      <x:c r="M39" s="139">
        <x:f>SUM(M40:M45)</x:f>
        <x:v>0</x:v>
      </x:c>
      <x:c r="N39" s="94" t="s">
        <x:v>139</x:v>
      </x:c>
    </x:row>
    <x:row r="40" spans="1:14" ht="18.600000000000001" customHeight="1">
      <x:c r="A40" s="90"/>
      <x:c r="B40" s="12" t="str">
        <x:f>'3. 일위대가총괄표'!$B$9</x:f>
        <x:v>파라볼릭 안테나 철거</x:v>
      </x:c>
      <x:c r="C40" s="6"/>
      <x:c r="D40" s="22">
        <x:v>2</x:v>
      </x:c>
      <x:c r="E40" s="6" t="s">
        <x:v>55</x:v>
      </x:c>
      <x:c r="F40" s="140"/>
      <x:c r="G40" s="141"/>
      <x:c r="H40" s="140"/>
      <x:c r="I40" s="141">
        <x:f t="shared" ref="I40:I45" si="8">TRUNC(D40*H40,0)</x:f>
        <x:v>0</x:v>
      </x:c>
      <x:c r="J40" s="140">
        <x:f>'3. 일위대가총괄표'!$G$9*1.2</x:f>
        <x:v>0</x:v>
      </x:c>
      <x:c r="K40" s="141">
        <x:f t="shared" ref="K40:K45" si="9">TRUNC(D40*J40,0)</x:f>
        <x:v>0</x:v>
      </x:c>
      <x:c r="L40" s="140"/>
      <x:c r="M40" s="141"/>
      <x:c r="N40" s="7"/>
    </x:row>
    <x:row r="41" spans="1:14" ht="18.600000000000001" customHeight="1">
      <x:c r="A41" s="90"/>
      <x:c r="B41" s="12" t="str">
        <x:f>'3. 일위대가총괄표'!$B$10</x:f>
        <x:v>MW송수신기 철거</x:v>
      </x:c>
      <x:c r="C41" s="6" t="s">
        <x:v>27</x:v>
      </x:c>
      <x:c r="D41" s="22">
        <x:v>1</x:v>
      </x:c>
      <x:c r="E41" s="6" t="s">
        <x:v>61</x:v>
      </x:c>
      <x:c r="F41" s="140"/>
      <x:c r="G41" s="141"/>
      <x:c r="H41" s="140"/>
      <x:c r="I41" s="141">
        <x:f t="shared" si="8"/>
        <x:v>0</x:v>
      </x:c>
      <x:c r="J41" s="140">
        <x:f>'3. 일위대가총괄표'!$G$10*1.8*1.2</x:f>
        <x:v>0</x:v>
      </x:c>
      <x:c r="K41" s="141">
        <x:f t="shared" si="9"/>
        <x:v>0</x:v>
      </x:c>
      <x:c r="L41" s="140"/>
      <x:c r="M41" s="141"/>
      <x:c r="N41" s="7" t="s">
        <x:v>140</x:v>
      </x:c>
    </x:row>
    <x:row r="42" spans="1:14" ht="18.600000000000001" customHeight="1">
      <x:c r="A42" s="90"/>
      <x:c r="B42" s="12" t="str">
        <x:f>'3. 일위대가총괄표'!$B$6</x:f>
        <x:v>케이블 포설</x:v>
      </x:c>
      <x:c r="C42" s="6" t="s">
        <x:v>141</x:v>
      </x:c>
      <x:c r="D42" s="22">
        <x:v>25</x:v>
      </x:c>
      <x:c r="E42" s="6" t="s">
        <x:v>61</x:v>
      </x:c>
      <x:c r="F42" s="140"/>
      <x:c r="G42" s="141"/>
      <x:c r="H42" s="140"/>
      <x:c r="I42" s="141">
        <x:f t="shared" si="8"/>
        <x:v>0</x:v>
      </x:c>
      <x:c r="J42" s="140">
        <x:f>'3. 일위대가총괄표'!$G$6*1.8*1.2</x:f>
        <x:v>0</x:v>
      </x:c>
      <x:c r="K42" s="141">
        <x:f t="shared" si="9"/>
        <x:v>0</x:v>
      </x:c>
      <x:c r="L42" s="140"/>
      <x:c r="M42" s="141"/>
      <x:c r="N42" s="7" t="s">
        <x:v>160</x:v>
      </x:c>
    </x:row>
    <x:row r="43" spans="1:14" ht="18.600000000000001" customHeight="1">
      <x:c r="A43" s="90"/>
      <x:c r="B43" s="12" t="str">
        <x:f>'3. 일위대가총괄표'!$B$7</x:f>
        <x:v>커넥터 작업</x:v>
      </x:c>
      <x:c r="C43" s="6" t="s">
        <x:v>114</x:v>
      </x:c>
      <x:c r="D43" s="22">
        <x:v>8</x:v>
      </x:c>
      <x:c r="E43" s="6" t="s">
        <x:v>55</x:v>
      </x:c>
      <x:c r="F43" s="140"/>
      <x:c r="G43" s="141"/>
      <x:c r="H43" s="140"/>
      <x:c r="I43" s="141">
        <x:f t="shared" si="8"/>
        <x:v>0</x:v>
      </x:c>
      <x:c r="J43" s="140">
        <x:f>'3. 일위대가총괄표'!$G$7*1.2</x:f>
        <x:v>0</x:v>
      </x:c>
      <x:c r="K43" s="141">
        <x:f t="shared" si="9"/>
        <x:v>0</x:v>
      </x:c>
      <x:c r="L43" s="140"/>
      <x:c r="M43" s="141"/>
      <x:c r="N43" s="7"/>
    </x:row>
    <x:row r="44" spans="1:14" ht="18.600000000000001" customHeight="1">
      <x:c r="A44" s="90"/>
      <x:c r="B44" s="12" t="str">
        <x:f>'3. 일위대가총괄표'!$B$4</x:f>
        <x:v>파라볼릭 안테나 설치</x:v>
      </x:c>
      <x:c r="C44" s="6"/>
      <x:c r="D44" s="22">
        <x:v>2</x:v>
      </x:c>
      <x:c r="E44" s="6" t="s">
        <x:v>55</x:v>
      </x:c>
      <x:c r="F44" s="140"/>
      <x:c r="G44" s="141"/>
      <x:c r="H44" s="140"/>
      <x:c r="I44" s="141">
        <x:f t="shared" si="8"/>
        <x:v>0</x:v>
      </x:c>
      <x:c r="J44" s="140">
        <x:f>'3. 일위대가총괄표'!$G$4*1.2</x:f>
        <x:v>0</x:v>
      </x:c>
      <x:c r="K44" s="141">
        <x:f t="shared" si="9"/>
        <x:v>0</x:v>
      </x:c>
      <x:c r="L44" s="140"/>
      <x:c r="M44" s="141"/>
      <x:c r="N44" s="7"/>
    </x:row>
    <x:row r="45" spans="1:14" ht="18.600000000000001" customHeight="1">
      <x:c r="A45" s="90"/>
      <x:c r="B45" s="12" t="str">
        <x:f>'3. 일위대가총괄표'!$B$5</x:f>
        <x:v>MW송수신기 설치</x:v>
      </x:c>
      <x:c r="C45" s="6" t="s">
        <x:v>27</x:v>
      </x:c>
      <x:c r="D45" s="22">
        <x:v>1</x:v>
      </x:c>
      <x:c r="E45" s="6" t="s">
        <x:v>61</x:v>
      </x:c>
      <x:c r="F45" s="140"/>
      <x:c r="G45" s="141"/>
      <x:c r="H45" s="140"/>
      <x:c r="I45" s="141">
        <x:f t="shared" si="8"/>
        <x:v>0</x:v>
      </x:c>
      <x:c r="J45" s="140">
        <x:f>'3. 일위대가총괄표'!$G$5*1.8*1.2</x:f>
        <x:v>0</x:v>
      </x:c>
      <x:c r="K45" s="141">
        <x:f t="shared" si="9"/>
        <x:v>0</x:v>
      </x:c>
      <x:c r="L45" s="140"/>
      <x:c r="M45" s="141"/>
      <x:c r="N45" s="7" t="s">
        <x:v>140</x:v>
      </x:c>
    </x:row>
    <x:row r="46" spans="1:14" ht="20.100000000000001" customHeight="1">
      <x:c r="A46" s="64" t="s">
        <x:v>20</x:v>
      </x:c>
      <x:c r="B46" s="65" t="s">
        <x:v>20</x:v>
      </x:c>
      <x:c r="C46" s="8" t="s">
        <x:v>20</x:v>
      </x:c>
      <x:c r="D46" s="23"/>
      <x:c r="E46" s="8" t="s">
        <x:v>20</x:v>
      </x:c>
      <x:c r="F46" s="136"/>
      <x:c r="G46" s="137"/>
      <x:c r="H46" s="136"/>
      <x:c r="I46" s="137"/>
      <x:c r="J46" s="136"/>
      <x:c r="K46" s="137"/>
      <x:c r="L46" s="136"/>
      <x:c r="M46" s="137"/>
      <x:c r="N46" s="9" t="s">
        <x:v>20</x:v>
      </x:c>
    </x:row>
    <x:row r="47" spans="1:14" s="11" customFormat="1" ht="18.600000000000001" customHeight="1">
      <x:c r="A47" s="91" t="s">
        <x:v>38</x:v>
      </x:c>
      <x:c r="B47" s="92" t="s">
        <x:v>137</x:v>
      </x:c>
      <x:c r="C47" s="25" t="s">
        <x:v>20</x:v>
      </x:c>
      <x:c r="D47" s="93"/>
      <x:c r="E47" s="25" t="s">
        <x:v>20</x:v>
      </x:c>
      <x:c r="F47" s="138"/>
      <x:c r="G47" s="139" t="str">
        <x:f>TEXT(K47+I47+M47,"#,##0")</x:f>
        <x:v>0</x:v>
      </x:c>
      <x:c r="H47" s="138"/>
      <x:c r="I47" s="139">
        <x:f>SUM(I48:I53)</x:f>
        <x:v>0</x:v>
      </x:c>
      <x:c r="J47" s="138"/>
      <x:c r="K47" s="139">
        <x:f>SUM(K48:K53)</x:f>
        <x:v>0</x:v>
      </x:c>
      <x:c r="L47" s="138"/>
      <x:c r="M47" s="139">
        <x:f>SUM(M48:M53)</x:f>
        <x:v>0</x:v>
      </x:c>
      <x:c r="N47" s="94" t="s">
        <x:v>139</x:v>
      </x:c>
    </x:row>
    <x:row r="48" spans="1:14" ht="18.600000000000001" customHeight="1">
      <x:c r="A48" s="90"/>
      <x:c r="B48" s="12" t="str">
        <x:f>'3. 일위대가총괄표'!$B$9</x:f>
        <x:v>파라볼릭 안테나 철거</x:v>
      </x:c>
      <x:c r="C48" s="6"/>
      <x:c r="D48" s="22">
        <x:v>2</x:v>
      </x:c>
      <x:c r="E48" s="6" t="s">
        <x:v>55</x:v>
      </x:c>
      <x:c r="F48" s="140"/>
      <x:c r="G48" s="141"/>
      <x:c r="H48" s="140"/>
      <x:c r="I48" s="141">
        <x:f t="shared" ref="I48:I53" si="10">TRUNC(D48*H48,0)</x:f>
        <x:v>0</x:v>
      </x:c>
      <x:c r="J48" s="140">
        <x:f>'3. 일위대가총괄표'!$G$9*1.2</x:f>
        <x:v>0</x:v>
      </x:c>
      <x:c r="K48" s="141">
        <x:f t="shared" ref="K48:K53" si="11">TRUNC(D48*J48,0)</x:f>
        <x:v>0</x:v>
      </x:c>
      <x:c r="L48" s="140"/>
      <x:c r="M48" s="141"/>
      <x:c r="N48" s="7"/>
    </x:row>
    <x:row r="49" spans="1:14" ht="18.600000000000001" customHeight="1">
      <x:c r="A49" s="90"/>
      <x:c r="B49" s="12" t="str">
        <x:f>'3. 일위대가총괄표'!$B$10</x:f>
        <x:v>MW송수신기 철거</x:v>
      </x:c>
      <x:c r="C49" s="6" t="s">
        <x:v>27</x:v>
      </x:c>
      <x:c r="D49" s="22">
        <x:v>1</x:v>
      </x:c>
      <x:c r="E49" s="6" t="s">
        <x:v>61</x:v>
      </x:c>
      <x:c r="F49" s="140"/>
      <x:c r="G49" s="141"/>
      <x:c r="H49" s="140"/>
      <x:c r="I49" s="141">
        <x:f t="shared" si="10"/>
        <x:v>0</x:v>
      </x:c>
      <x:c r="J49" s="140">
        <x:f>'3. 일위대가총괄표'!$G$10*1.8*1.2</x:f>
        <x:v>0</x:v>
      </x:c>
      <x:c r="K49" s="141">
        <x:f t="shared" si="11"/>
        <x:v>0</x:v>
      </x:c>
      <x:c r="L49" s="140"/>
      <x:c r="M49" s="141"/>
      <x:c r="N49" s="7" t="s">
        <x:v>140</x:v>
      </x:c>
    </x:row>
    <x:row r="50" spans="1:14" ht="18.600000000000001" customHeight="1">
      <x:c r="A50" s="90"/>
      <x:c r="B50" s="12" t="str">
        <x:f>'3. 일위대가총괄표'!$B$6</x:f>
        <x:v>케이블 포설</x:v>
      </x:c>
      <x:c r="C50" s="6" t="s">
        <x:v>143</x:v>
      </x:c>
      <x:c r="D50" s="22">
        <x:v>20</x:v>
      </x:c>
      <x:c r="E50" s="6" t="s">
        <x:v>61</x:v>
      </x:c>
      <x:c r="F50" s="140"/>
      <x:c r="G50" s="141"/>
      <x:c r="H50" s="140"/>
      <x:c r="I50" s="141">
        <x:f t="shared" si="10"/>
        <x:v>0</x:v>
      </x:c>
      <x:c r="J50" s="140">
        <x:f>'3. 일위대가총괄표'!$G$6*1.8*1.2</x:f>
        <x:v>0</x:v>
      </x:c>
      <x:c r="K50" s="141">
        <x:f t="shared" si="11"/>
        <x:v>0</x:v>
      </x:c>
      <x:c r="L50" s="140"/>
      <x:c r="M50" s="141"/>
      <x:c r="N50" s="7" t="s">
        <x:v>160</x:v>
      </x:c>
    </x:row>
    <x:row r="51" spans="1:14" ht="18.600000000000001" customHeight="1">
      <x:c r="A51" s="90"/>
      <x:c r="B51" s="12" t="str">
        <x:f>'3. 일위대가총괄표'!$B$8</x:f>
        <x:v>커넥터 작업</x:v>
      </x:c>
      <x:c r="C51" s="6" t="s">
        <x:v>109</x:v>
      </x:c>
      <x:c r="D51" s="22">
        <x:v>8</x:v>
      </x:c>
      <x:c r="E51" s="6" t="s">
        <x:v>55</x:v>
      </x:c>
      <x:c r="F51" s="140"/>
      <x:c r="G51" s="141"/>
      <x:c r="H51" s="140"/>
      <x:c r="I51" s="141">
        <x:f t="shared" si="10"/>
        <x:v>0</x:v>
      </x:c>
      <x:c r="J51" s="140">
        <x:f>'3. 일위대가총괄표'!$G$8*1.2</x:f>
        <x:v>0</x:v>
      </x:c>
      <x:c r="K51" s="141">
        <x:f t="shared" si="11"/>
        <x:v>0</x:v>
      </x:c>
      <x:c r="L51" s="140"/>
      <x:c r="M51" s="141"/>
      <x:c r="N51" s="7"/>
    </x:row>
    <x:row r="52" spans="1:14" ht="18.600000000000001" customHeight="1">
      <x:c r="A52" s="90"/>
      <x:c r="B52" s="12" t="str">
        <x:f>'3. 일위대가총괄표'!$B$4</x:f>
        <x:v>파라볼릭 안테나 설치</x:v>
      </x:c>
      <x:c r="C52" s="6"/>
      <x:c r="D52" s="22">
        <x:v>2</x:v>
      </x:c>
      <x:c r="E52" s="6" t="s">
        <x:v>55</x:v>
      </x:c>
      <x:c r="F52" s="140"/>
      <x:c r="G52" s="141"/>
      <x:c r="H52" s="140"/>
      <x:c r="I52" s="141">
        <x:f t="shared" si="10"/>
        <x:v>0</x:v>
      </x:c>
      <x:c r="J52" s="140">
        <x:f>'3. 일위대가총괄표'!$G$4*1.2</x:f>
        <x:v>0</x:v>
      </x:c>
      <x:c r="K52" s="141">
        <x:f t="shared" si="11"/>
        <x:v>0</x:v>
      </x:c>
      <x:c r="L52" s="140"/>
      <x:c r="M52" s="141"/>
      <x:c r="N52" s="7" t="s">
        <x:v>108</x:v>
      </x:c>
    </x:row>
    <x:row r="53" spans="1:14" ht="18.600000000000001" customHeight="1">
      <x:c r="A53" s="90"/>
      <x:c r="B53" s="12" t="str">
        <x:f>'3. 일위대가총괄표'!$B$5</x:f>
        <x:v>MW송수신기 설치</x:v>
      </x:c>
      <x:c r="C53" s="6" t="s">
        <x:v>27</x:v>
      </x:c>
      <x:c r="D53" s="22">
        <x:v>1</x:v>
      </x:c>
      <x:c r="E53" s="6" t="s">
        <x:v>61</x:v>
      </x:c>
      <x:c r="F53" s="140"/>
      <x:c r="G53" s="141"/>
      <x:c r="H53" s="140"/>
      <x:c r="I53" s="141">
        <x:f t="shared" si="10"/>
        <x:v>0</x:v>
      </x:c>
      <x:c r="J53" s="140">
        <x:f>'3. 일위대가총괄표'!$G$5*1.8*1.2</x:f>
        <x:v>0</x:v>
      </x:c>
      <x:c r="K53" s="141">
        <x:f t="shared" si="11"/>
        <x:v>0</x:v>
      </x:c>
      <x:c r="L53" s="140"/>
      <x:c r="M53" s="141"/>
      <x:c r="N53" s="7" t="s">
        <x:v>140</x:v>
      </x:c>
    </x:row>
    <x:row r="54" spans="1:14" ht="20.100000000000001" customHeight="1">
      <x:c r="A54" s="64" t="s">
        <x:v>20</x:v>
      </x:c>
      <x:c r="B54" s="65" t="s">
        <x:v>20</x:v>
      </x:c>
      <x:c r="C54" s="8" t="s">
        <x:v>20</x:v>
      </x:c>
      <x:c r="D54" s="23"/>
      <x:c r="E54" s="8" t="s">
        <x:v>20</x:v>
      </x:c>
      <x:c r="F54" s="136"/>
      <x:c r="G54" s="137"/>
      <x:c r="H54" s="136"/>
      <x:c r="I54" s="137"/>
      <x:c r="J54" s="136"/>
      <x:c r="K54" s="137"/>
      <x:c r="L54" s="136"/>
      <x:c r="M54" s="137"/>
      <x:c r="N54" s="9" t="s">
        <x:v>20</x:v>
      </x:c>
    </x:row>
    <x:row r="55" spans="1:14" s="11" customFormat="1" ht="18.600000000000001" customHeight="1">
      <x:c r="A55" s="91" t="s">
        <x:v>23</x:v>
      </x:c>
      <x:c r="B55" s="92" t="s">
        <x:v>94</x:v>
      </x:c>
      <x:c r="C55" s="25" t="s">
        <x:v>20</x:v>
      </x:c>
      <x:c r="D55" s="93"/>
      <x:c r="E55" s="25" t="s">
        <x:v>20</x:v>
      </x:c>
      <x:c r="F55" s="138"/>
      <x:c r="G55" s="139" t="str">
        <x:f>TEXT(K55+I55+M55,"#,##0")</x:f>
        <x:v>0</x:v>
      </x:c>
      <x:c r="H55" s="138"/>
      <x:c r="I55" s="139">
        <x:f>SUM(I56:I61)</x:f>
        <x:v>0</x:v>
      </x:c>
      <x:c r="J55" s="138"/>
      <x:c r="K55" s="139">
        <x:f>SUM(K56:K61)</x:f>
        <x:v>0</x:v>
      </x:c>
      <x:c r="L55" s="138"/>
      <x:c r="M55" s="139">
        <x:f>SUM(M56:M61)</x:f>
        <x:v>0</x:v>
      </x:c>
      <x:c r="N55" s="94" t="s">
        <x:v>139</x:v>
      </x:c>
    </x:row>
    <x:row r="56" spans="1:14" ht="18.600000000000001" customHeight="1">
      <x:c r="A56" s="90"/>
      <x:c r="B56" s="12" t="str">
        <x:f>'3. 일위대가총괄표'!$B$9</x:f>
        <x:v>파라볼릭 안테나 철거</x:v>
      </x:c>
      <x:c r="C56" s="6"/>
      <x:c r="D56" s="22">
        <x:v>1</x:v>
      </x:c>
      <x:c r="E56" s="6" t="s">
        <x:v>55</x:v>
      </x:c>
      <x:c r="F56" s="140"/>
      <x:c r="G56" s="141"/>
      <x:c r="H56" s="140"/>
      <x:c r="I56" s="141">
        <x:f t="shared" ref="I56:I61" si="12">TRUNC(D56*H56,0)</x:f>
        <x:v>0</x:v>
      </x:c>
      <x:c r="J56" s="140">
        <x:f>'3. 일위대가총괄표'!$G$9*1.2</x:f>
        <x:v>0</x:v>
      </x:c>
      <x:c r="K56" s="141">
        <x:f t="shared" ref="K56:K61" si="13">TRUNC(D56*J56,0)</x:f>
        <x:v>0</x:v>
      </x:c>
      <x:c r="L56" s="140"/>
      <x:c r="M56" s="141"/>
      <x:c r="N56" s="7"/>
    </x:row>
    <x:row r="57" spans="1:14" ht="18.600000000000001" customHeight="1">
      <x:c r="A57" s="90"/>
      <x:c r="B57" s="12" t="str">
        <x:f>'3. 일위대가총괄표'!$B$10</x:f>
        <x:v>MW송수신기 철거</x:v>
      </x:c>
      <x:c r="C57" s="6" t="s">
        <x:v>60</x:v>
      </x:c>
      <x:c r="D57" s="22">
        <x:v>1</x:v>
      </x:c>
      <x:c r="E57" s="6" t="s">
        <x:v>61</x:v>
      </x:c>
      <x:c r="F57" s="140"/>
      <x:c r="G57" s="141"/>
      <x:c r="H57" s="140"/>
      <x:c r="I57" s="141">
        <x:f t="shared" si="12"/>
        <x:v>0</x:v>
      </x:c>
      <x:c r="J57" s="140">
        <x:f>'3. 일위대가총괄표'!$G$10*1.8*1.2</x:f>
        <x:v>0</x:v>
      </x:c>
      <x:c r="K57" s="141">
        <x:f t="shared" si="13"/>
        <x:v>0</x:v>
      </x:c>
      <x:c r="L57" s="140"/>
      <x:c r="M57" s="141"/>
      <x:c r="N57" s="7"/>
    </x:row>
    <x:row r="58" spans="1:14" ht="18.600000000000001" customHeight="1">
      <x:c r="A58" s="90"/>
      <x:c r="B58" s="12" t="str">
        <x:f>'3. 일위대가총괄표'!$B$6</x:f>
        <x:v>케이블 포설</x:v>
      </x:c>
      <x:c r="C58" s="6" t="s">
        <x:v>141</x:v>
      </x:c>
      <x:c r="D58" s="22">
        <x:v>30</x:v>
      </x:c>
      <x:c r="E58" s="6" t="s">
        <x:v>61</x:v>
      </x:c>
      <x:c r="F58" s="140"/>
      <x:c r="G58" s="141"/>
      <x:c r="H58" s="140"/>
      <x:c r="I58" s="141">
        <x:f t="shared" si="12"/>
        <x:v>0</x:v>
      </x:c>
      <x:c r="J58" s="140">
        <x:f>'3. 일위대가총괄표'!$G$6*1.2</x:f>
        <x:v>0</x:v>
      </x:c>
      <x:c r="K58" s="141">
        <x:f t="shared" si="13"/>
        <x:v>0</x:v>
      </x:c>
      <x:c r="L58" s="140"/>
      <x:c r="M58" s="141"/>
      <x:c r="N58" s="7"/>
    </x:row>
    <x:row r="59" spans="1:14" ht="18.600000000000001" customHeight="1">
      <x:c r="A59" s="90"/>
      <x:c r="B59" s="12" t="str">
        <x:f>'3. 일위대가총괄표'!$B$7</x:f>
        <x:v>커넥터 작업</x:v>
      </x:c>
      <x:c r="C59" s="6" t="s">
        <x:v>114</x:v>
      </x:c>
      <x:c r="D59" s="22">
        <x:v>4</x:v>
      </x:c>
      <x:c r="E59" s="6" t="s">
        <x:v>55</x:v>
      </x:c>
      <x:c r="F59" s="140"/>
      <x:c r="G59" s="141"/>
      <x:c r="H59" s="140"/>
      <x:c r="I59" s="141">
        <x:f t="shared" si="12"/>
        <x:v>0</x:v>
      </x:c>
      <x:c r="J59" s="140">
        <x:f>'3. 일위대가총괄표'!$G$7*1.2</x:f>
        <x:v>0</x:v>
      </x:c>
      <x:c r="K59" s="141">
        <x:f t="shared" si="13"/>
        <x:v>0</x:v>
      </x:c>
      <x:c r="L59" s="140"/>
      <x:c r="M59" s="141"/>
      <x:c r="N59" s="7"/>
    </x:row>
    <x:row r="60" spans="1:14" ht="18.600000000000001" customHeight="1">
      <x:c r="A60" s="90"/>
      <x:c r="B60" s="12" t="str">
        <x:f>'3. 일위대가총괄표'!$B$4</x:f>
        <x:v>파라볼릭 안테나 설치</x:v>
      </x:c>
      <x:c r="C60" s="6"/>
      <x:c r="D60" s="22">
        <x:v>1</x:v>
      </x:c>
      <x:c r="E60" s="6" t="s">
        <x:v>55</x:v>
      </x:c>
      <x:c r="F60" s="140"/>
      <x:c r="G60" s="141"/>
      <x:c r="H60" s="140"/>
      <x:c r="I60" s="141">
        <x:f t="shared" si="12"/>
        <x:v>0</x:v>
      </x:c>
      <x:c r="J60" s="140">
        <x:f>'3. 일위대가총괄표'!$G$4*1.2</x:f>
        <x:v>0</x:v>
      </x:c>
      <x:c r="K60" s="141">
        <x:f t="shared" si="13"/>
        <x:v>0</x:v>
      </x:c>
      <x:c r="L60" s="140"/>
      <x:c r="M60" s="141"/>
      <x:c r="N60" s="7"/>
    </x:row>
    <x:row r="61" spans="1:14" ht="18.600000000000001" customHeight="1">
      <x:c r="A61" s="90"/>
      <x:c r="B61" s="12" t="str">
        <x:f>'3. 일위대가총괄표'!$B$5</x:f>
        <x:v>MW송수신기 설치</x:v>
      </x:c>
      <x:c r="C61" s="6" t="s">
        <x:v>60</x:v>
      </x:c>
      <x:c r="D61" s="22">
        <x:v>1</x:v>
      </x:c>
      <x:c r="E61" s="6" t="s">
        <x:v>61</x:v>
      </x:c>
      <x:c r="F61" s="140"/>
      <x:c r="G61" s="141"/>
      <x:c r="H61" s="140"/>
      <x:c r="I61" s="141">
        <x:f t="shared" si="12"/>
        <x:v>0</x:v>
      </x:c>
      <x:c r="J61" s="140">
        <x:f>'3. 일위대가총괄표'!$G$5*1.2</x:f>
        <x:v>0</x:v>
      </x:c>
      <x:c r="K61" s="141">
        <x:f t="shared" si="13"/>
        <x:v>0</x:v>
      </x:c>
      <x:c r="L61" s="140"/>
      <x:c r="M61" s="141"/>
      <x:c r="N61" s="7" t="s">
        <x:v>108</x:v>
      </x:c>
    </x:row>
    <x:row r="62" spans="1:14" ht="20.100000000000001" customHeight="1">
      <x:c r="A62" s="64" t="s">
        <x:v>20</x:v>
      </x:c>
      <x:c r="B62" s="65" t="s">
        <x:v>20</x:v>
      </x:c>
      <x:c r="C62" s="8" t="s">
        <x:v>20</x:v>
      </x:c>
      <x:c r="D62" s="23"/>
      <x:c r="E62" s="8" t="s">
        <x:v>20</x:v>
      </x:c>
      <x:c r="F62" s="136"/>
      <x:c r="G62" s="137"/>
      <x:c r="H62" s="136"/>
      <x:c r="I62" s="137"/>
      <x:c r="J62" s="136"/>
      <x:c r="K62" s="137"/>
      <x:c r="L62" s="136"/>
      <x:c r="M62" s="137"/>
      <x:c r="N62" s="9" t="s">
        <x:v>20</x:v>
      </x:c>
    </x:row>
    <x:row r="63" spans="1:14" s="11" customFormat="1" ht="18.600000000000001" customHeight="1">
      <x:c r="A63" s="91" t="s">
        <x:v>25</x:v>
      </x:c>
      <x:c r="B63" s="92" t="s">
        <x:v>115</x:v>
      </x:c>
      <x:c r="C63" s="25" t="s">
        <x:v>20</x:v>
      </x:c>
      <x:c r="D63" s="93"/>
      <x:c r="E63" s="25" t="s">
        <x:v>20</x:v>
      </x:c>
      <x:c r="F63" s="138"/>
      <x:c r="G63" s="139" t="str">
        <x:f>TEXT(K63+I63+M63,"#,##0")</x:f>
        <x:v>0</x:v>
      </x:c>
      <x:c r="H63" s="138"/>
      <x:c r="I63" s="139">
        <x:f>SUM(I64:I69)</x:f>
        <x:v>0</x:v>
      </x:c>
      <x:c r="J63" s="138"/>
      <x:c r="K63" s="139">
        <x:f>SUM(K64:K69)</x:f>
        <x:v>0</x:v>
      </x:c>
      <x:c r="L63" s="138"/>
      <x:c r="M63" s="139">
        <x:f>SUM(M64:M69)</x:f>
        <x:v>0</x:v>
      </x:c>
      <x:c r="N63" s="94" t="s">
        <x:v>139</x:v>
      </x:c>
    </x:row>
    <x:row r="64" spans="1:14" ht="18.600000000000001" customHeight="1">
      <x:c r="A64" s="90"/>
      <x:c r="B64" s="12" t="str">
        <x:f>'3. 일위대가총괄표'!$B$9</x:f>
        <x:v>파라볼릭 안테나 철거</x:v>
      </x:c>
      <x:c r="C64" s="6"/>
      <x:c r="D64" s="22">
        <x:v>1</x:v>
      </x:c>
      <x:c r="E64" s="6" t="s">
        <x:v>55</x:v>
      </x:c>
      <x:c r="F64" s="140"/>
      <x:c r="G64" s="141"/>
      <x:c r="H64" s="140"/>
      <x:c r="I64" s="141">
        <x:f t="shared" ref="I64:I69" si="14">TRUNC(D64*H64,0)</x:f>
        <x:v>0</x:v>
      </x:c>
      <x:c r="J64" s="140">
        <x:f>'3. 일위대가총괄표'!$G$9*1.2</x:f>
        <x:v>0</x:v>
      </x:c>
      <x:c r="K64" s="141">
        <x:f t="shared" ref="K64:K69" si="15">TRUNC(D64*J64,0)</x:f>
        <x:v>0</x:v>
      </x:c>
      <x:c r="L64" s="140"/>
      <x:c r="M64" s="141"/>
      <x:c r="N64" s="7"/>
    </x:row>
    <x:row r="65" spans="1:14" ht="18.600000000000001" customHeight="1">
      <x:c r="A65" s="90"/>
      <x:c r="B65" s="12" t="str">
        <x:f>'3. 일위대가총괄표'!$B$10</x:f>
        <x:v>MW송수신기 철거</x:v>
      </x:c>
      <x:c r="C65" s="6" t="s">
        <x:v>60</x:v>
      </x:c>
      <x:c r="D65" s="22">
        <x:v>1</x:v>
      </x:c>
      <x:c r="E65" s="6" t="s">
        <x:v>61</x:v>
      </x:c>
      <x:c r="F65" s="140"/>
      <x:c r="G65" s="141"/>
      <x:c r="H65" s="140"/>
      <x:c r="I65" s="141">
        <x:f t="shared" si="14"/>
        <x:v>0</x:v>
      </x:c>
      <x:c r="J65" s="140">
        <x:f>'3. 일위대가총괄표'!$G$10*1.8*1.2</x:f>
        <x:v>0</x:v>
      </x:c>
      <x:c r="K65" s="141">
        <x:f t="shared" si="15"/>
        <x:v>0</x:v>
      </x:c>
      <x:c r="L65" s="140"/>
      <x:c r="M65" s="141"/>
      <x:c r="N65" s="7"/>
    </x:row>
    <x:row r="66" spans="1:14" ht="18.600000000000001" customHeight="1">
      <x:c r="A66" s="90"/>
      <x:c r="B66" s="12" t="str">
        <x:f>'3. 일위대가총괄표'!$B$6</x:f>
        <x:v>케이블 포설</x:v>
      </x:c>
      <x:c r="C66" s="6" t="s">
        <x:v>141</x:v>
      </x:c>
      <x:c r="D66" s="22">
        <x:v>25</x:v>
      </x:c>
      <x:c r="E66" s="6" t="s">
        <x:v>61</x:v>
      </x:c>
      <x:c r="F66" s="140"/>
      <x:c r="G66" s="141"/>
      <x:c r="H66" s="140"/>
      <x:c r="I66" s="141">
        <x:f t="shared" si="14"/>
        <x:v>0</x:v>
      </x:c>
      <x:c r="J66" s="140">
        <x:f>'3. 일위대가총괄표'!$G$6*1.2</x:f>
        <x:v>0</x:v>
      </x:c>
      <x:c r="K66" s="141">
        <x:f t="shared" si="15"/>
        <x:v>0</x:v>
      </x:c>
      <x:c r="L66" s="140"/>
      <x:c r="M66" s="141"/>
      <x:c r="N66" s="7"/>
    </x:row>
    <x:row r="67" spans="1:14" ht="18.600000000000001" customHeight="1">
      <x:c r="A67" s="90"/>
      <x:c r="B67" s="12" t="str">
        <x:f>'3. 일위대가총괄표'!$B$7</x:f>
        <x:v>커넥터 작업</x:v>
      </x:c>
      <x:c r="C67" s="6" t="s">
        <x:v>114</x:v>
      </x:c>
      <x:c r="D67" s="22">
        <x:v>4</x:v>
      </x:c>
      <x:c r="E67" s="6" t="s">
        <x:v>55</x:v>
      </x:c>
      <x:c r="F67" s="140"/>
      <x:c r="G67" s="141"/>
      <x:c r="H67" s="140"/>
      <x:c r="I67" s="141">
        <x:f t="shared" si="14"/>
        <x:v>0</x:v>
      </x:c>
      <x:c r="J67" s="140">
        <x:f>'3. 일위대가총괄표'!$G$7*1.2</x:f>
        <x:v>0</x:v>
      </x:c>
      <x:c r="K67" s="141">
        <x:f t="shared" si="15"/>
        <x:v>0</x:v>
      </x:c>
      <x:c r="L67" s="140"/>
      <x:c r="M67" s="141"/>
      <x:c r="N67" s="7"/>
    </x:row>
    <x:row r="68" spans="1:14" ht="18.600000000000001" customHeight="1">
      <x:c r="A68" s="90"/>
      <x:c r="B68" s="12" t="str">
        <x:f>'3. 일위대가총괄표'!$B$4</x:f>
        <x:v>파라볼릭 안테나 설치</x:v>
      </x:c>
      <x:c r="C68" s="6"/>
      <x:c r="D68" s="22">
        <x:v>1</x:v>
      </x:c>
      <x:c r="E68" s="6" t="s">
        <x:v>55</x:v>
      </x:c>
      <x:c r="F68" s="140"/>
      <x:c r="G68" s="141"/>
      <x:c r="H68" s="140"/>
      <x:c r="I68" s="141">
        <x:f t="shared" si="14"/>
        <x:v>0</x:v>
      </x:c>
      <x:c r="J68" s="140">
        <x:f>'3. 일위대가총괄표'!$G$4*1.2</x:f>
        <x:v>0</x:v>
      </x:c>
      <x:c r="K68" s="141">
        <x:f t="shared" si="15"/>
        <x:v>0</x:v>
      </x:c>
      <x:c r="L68" s="140"/>
      <x:c r="M68" s="141"/>
      <x:c r="N68" s="7"/>
    </x:row>
    <x:row r="69" spans="1:14" ht="18.600000000000001" customHeight="1">
      <x:c r="A69" s="90"/>
      <x:c r="B69" s="12" t="str">
        <x:f>'3. 일위대가총괄표'!$B$5</x:f>
        <x:v>MW송수신기 설치</x:v>
      </x:c>
      <x:c r="C69" s="6" t="s">
        <x:v>60</x:v>
      </x:c>
      <x:c r="D69" s="22">
        <x:v>1</x:v>
      </x:c>
      <x:c r="E69" s="6" t="s">
        <x:v>61</x:v>
      </x:c>
      <x:c r="F69" s="140"/>
      <x:c r="G69" s="141"/>
      <x:c r="H69" s="140"/>
      <x:c r="I69" s="141">
        <x:f t="shared" si="14"/>
        <x:v>0</x:v>
      </x:c>
      <x:c r="J69" s="140">
        <x:f>'3. 일위대가총괄표'!$G$5*1.2</x:f>
        <x:v>0</x:v>
      </x:c>
      <x:c r="K69" s="141">
        <x:f t="shared" si="15"/>
        <x:v>0</x:v>
      </x:c>
      <x:c r="L69" s="140"/>
      <x:c r="M69" s="141"/>
      <x:c r="N69" s="7" t="s">
        <x:v>108</x:v>
      </x:c>
    </x:row>
    <x:row r="70" spans="1:14" ht="20.100000000000001" customHeight="1">
      <x:c r="A70" s="64" t="s">
        <x:v>20</x:v>
      </x:c>
      <x:c r="B70" s="65" t="s">
        <x:v>20</x:v>
      </x:c>
      <x:c r="C70" s="8" t="s">
        <x:v>20</x:v>
      </x:c>
      <x:c r="D70" s="23"/>
      <x:c r="E70" s="8" t="s">
        <x:v>20</x:v>
      </x:c>
      <x:c r="F70" s="136"/>
      <x:c r="G70" s="137"/>
      <x:c r="H70" s="136"/>
      <x:c r="I70" s="137"/>
      <x:c r="J70" s="136"/>
      <x:c r="K70" s="137"/>
      <x:c r="L70" s="136"/>
      <x:c r="M70" s="137"/>
      <x:c r="N70" s="9" t="s">
        <x:v>20</x:v>
      </x:c>
    </x:row>
    <x:row r="71" spans="1:14" s="11" customFormat="1" ht="18.600000000000001" customHeight="1">
      <x:c r="A71" s="91" t="s">
        <x:v>36</x:v>
      </x:c>
      <x:c r="B71" s="92" t="s">
        <x:v>136</x:v>
      </x:c>
      <x:c r="C71" s="25" t="s">
        <x:v>20</x:v>
      </x:c>
      <x:c r="D71" s="93"/>
      <x:c r="E71" s="25" t="s">
        <x:v>20</x:v>
      </x:c>
      <x:c r="F71" s="138"/>
      <x:c r="G71" s="139" t="str">
        <x:f>TEXT(K71+I71+M71,"#,##0")</x:f>
        <x:v>0</x:v>
      </x:c>
      <x:c r="H71" s="138"/>
      <x:c r="I71" s="139">
        <x:f>SUM(I72:I77)</x:f>
        <x:v>0</x:v>
      </x:c>
      <x:c r="J71" s="138"/>
      <x:c r="K71" s="139">
        <x:f>SUM(K72:K77)</x:f>
        <x:v>0</x:v>
      </x:c>
      <x:c r="L71" s="138"/>
      <x:c r="M71" s="139">
        <x:f>SUM(M72:M77)</x:f>
        <x:v>0</x:v>
      </x:c>
      <x:c r="N71" s="94" t="s">
        <x:v>139</x:v>
      </x:c>
    </x:row>
    <x:row r="72" spans="1:14" ht="18.600000000000001" customHeight="1">
      <x:c r="A72" s="90"/>
      <x:c r="B72" s="12" t="str">
        <x:f>'3. 일위대가총괄표'!$B$9</x:f>
        <x:v>파라볼릭 안테나 철거</x:v>
      </x:c>
      <x:c r="C72" s="6"/>
      <x:c r="D72" s="22">
        <x:v>1</x:v>
      </x:c>
      <x:c r="E72" s="6" t="s">
        <x:v>55</x:v>
      </x:c>
      <x:c r="F72" s="140"/>
      <x:c r="G72" s="141"/>
      <x:c r="H72" s="140"/>
      <x:c r="I72" s="141">
        <x:f t="shared" ref="I72:I77" si="16">TRUNC(D72*H72,0)</x:f>
        <x:v>0</x:v>
      </x:c>
      <x:c r="J72" s="140">
        <x:f>'3. 일위대가총괄표'!$G$9*1.2</x:f>
        <x:v>0</x:v>
      </x:c>
      <x:c r="K72" s="141">
        <x:f t="shared" ref="K72:K77" si="17">TRUNC(D72*J72,0)</x:f>
        <x:v>0</x:v>
      </x:c>
      <x:c r="L72" s="140"/>
      <x:c r="M72" s="141"/>
      <x:c r="N72" s="7"/>
    </x:row>
    <x:row r="73" spans="1:14" ht="18.600000000000001" customHeight="1">
      <x:c r="A73" s="90"/>
      <x:c r="B73" s="12" t="str">
        <x:f>'3. 일위대가총괄표'!$B$10</x:f>
        <x:v>MW송수신기 철거</x:v>
      </x:c>
      <x:c r="C73" s="6" t="s">
        <x:v>60</x:v>
      </x:c>
      <x:c r="D73" s="22">
        <x:v>1</x:v>
      </x:c>
      <x:c r="E73" s="6" t="s">
        <x:v>61</x:v>
      </x:c>
      <x:c r="F73" s="140"/>
      <x:c r="G73" s="141"/>
      <x:c r="H73" s="140"/>
      <x:c r="I73" s="141">
        <x:f t="shared" si="16"/>
        <x:v>0</x:v>
      </x:c>
      <x:c r="J73" s="140">
        <x:f>'3. 일위대가총괄표'!$G$10*1.8*1.2</x:f>
        <x:v>0</x:v>
      </x:c>
      <x:c r="K73" s="141">
        <x:f t="shared" si="17"/>
        <x:v>0</x:v>
      </x:c>
      <x:c r="L73" s="140"/>
      <x:c r="M73" s="141"/>
      <x:c r="N73" s="7"/>
    </x:row>
    <x:row r="74" spans="1:14" ht="18.600000000000001" customHeight="1">
      <x:c r="A74" s="90"/>
      <x:c r="B74" s="12" t="str">
        <x:f>'3. 일위대가총괄표'!$B$6</x:f>
        <x:v>케이블 포설</x:v>
      </x:c>
      <x:c r="C74" s="6" t="s">
        <x:v>143</x:v>
      </x:c>
      <x:c r="D74" s="22">
        <x:v>10</x:v>
      </x:c>
      <x:c r="E74" s="6" t="s">
        <x:v>61</x:v>
      </x:c>
      <x:c r="F74" s="140"/>
      <x:c r="G74" s="141"/>
      <x:c r="H74" s="140"/>
      <x:c r="I74" s="141">
        <x:f t="shared" si="16"/>
        <x:v>0</x:v>
      </x:c>
      <x:c r="J74" s="140">
        <x:f>'3. 일위대가총괄표'!$G$6*1.2</x:f>
        <x:v>0</x:v>
      </x:c>
      <x:c r="K74" s="141">
        <x:f t="shared" si="17"/>
        <x:v>0</x:v>
      </x:c>
      <x:c r="L74" s="140"/>
      <x:c r="M74" s="141"/>
      <x:c r="N74" s="7"/>
    </x:row>
    <x:row r="75" spans="1:14" ht="18.600000000000001" customHeight="1">
      <x:c r="A75" s="90"/>
      <x:c r="B75" s="12" t="str">
        <x:f>'3. 일위대가총괄표'!$B$8</x:f>
        <x:v>커넥터 작업</x:v>
      </x:c>
      <x:c r="C75" s="6" t="s">
        <x:v>109</x:v>
      </x:c>
      <x:c r="D75" s="22">
        <x:v>4</x:v>
      </x:c>
      <x:c r="E75" s="6" t="s">
        <x:v>55</x:v>
      </x:c>
      <x:c r="F75" s="140"/>
      <x:c r="G75" s="141"/>
      <x:c r="H75" s="140"/>
      <x:c r="I75" s="141">
        <x:f t="shared" si="16"/>
        <x:v>0</x:v>
      </x:c>
      <x:c r="J75" s="140">
        <x:f>'3. 일위대가총괄표'!$G$8*1.2</x:f>
        <x:v>0</x:v>
      </x:c>
      <x:c r="K75" s="141">
        <x:f t="shared" si="17"/>
        <x:v>0</x:v>
      </x:c>
      <x:c r="L75" s="140"/>
      <x:c r="M75" s="141"/>
      <x:c r="N75" s="7"/>
    </x:row>
    <x:row r="76" spans="1:14" ht="18.600000000000001" customHeight="1">
      <x:c r="A76" s="90"/>
      <x:c r="B76" s="12" t="str">
        <x:f>'3. 일위대가총괄표'!$B$4</x:f>
        <x:v>파라볼릭 안테나 설치</x:v>
      </x:c>
      <x:c r="C76" s="6"/>
      <x:c r="D76" s="22">
        <x:v>1</x:v>
      </x:c>
      <x:c r="E76" s="6" t="s">
        <x:v>55</x:v>
      </x:c>
      <x:c r="F76" s="140"/>
      <x:c r="G76" s="141"/>
      <x:c r="H76" s="140"/>
      <x:c r="I76" s="141">
        <x:f t="shared" si="16"/>
        <x:v>0</x:v>
      </x:c>
      <x:c r="J76" s="140">
        <x:f>'3. 일위대가총괄표'!$G$4*1.2</x:f>
        <x:v>0</x:v>
      </x:c>
      <x:c r="K76" s="141">
        <x:f t="shared" si="17"/>
        <x:v>0</x:v>
      </x:c>
      <x:c r="L76" s="140"/>
      <x:c r="M76" s="141"/>
      <x:c r="N76" s="7"/>
    </x:row>
    <x:row r="77" spans="1:14" ht="18.600000000000001" customHeight="1">
      <x:c r="A77" s="90"/>
      <x:c r="B77" s="12" t="str">
        <x:f>'3. 일위대가총괄표'!$B$5</x:f>
        <x:v>MW송수신기 설치</x:v>
      </x:c>
      <x:c r="C77" s="6" t="s">
        <x:v>60</x:v>
      </x:c>
      <x:c r="D77" s="22">
        <x:v>1</x:v>
      </x:c>
      <x:c r="E77" s="6" t="s">
        <x:v>61</x:v>
      </x:c>
      <x:c r="F77" s="140"/>
      <x:c r="G77" s="141"/>
      <x:c r="H77" s="140"/>
      <x:c r="I77" s="141">
        <x:f t="shared" si="16"/>
        <x:v>0</x:v>
      </x:c>
      <x:c r="J77" s="140">
        <x:f>'3. 일위대가총괄표'!$G$5*1.2</x:f>
        <x:v>0</x:v>
      </x:c>
      <x:c r="K77" s="141">
        <x:f t="shared" si="17"/>
        <x:v>0</x:v>
      </x:c>
      <x:c r="L77" s="140"/>
      <x:c r="M77" s="141"/>
      <x:c r="N77" s="7" t="s">
        <x:v>108</x:v>
      </x:c>
    </x:row>
    <x:row r="78" spans="1:14" ht="20.100000000000001" customHeight="1">
      <x:c r="A78" s="64" t="s">
        <x:v>20</x:v>
      </x:c>
      <x:c r="B78" s="65" t="s">
        <x:v>20</x:v>
      </x:c>
      <x:c r="C78" s="8" t="s">
        <x:v>20</x:v>
      </x:c>
      <x:c r="D78" s="23"/>
      <x:c r="E78" s="8" t="s">
        <x:v>20</x:v>
      </x:c>
      <x:c r="F78" s="136"/>
      <x:c r="G78" s="137"/>
      <x:c r="H78" s="136"/>
      <x:c r="I78" s="137"/>
      <x:c r="J78" s="136"/>
      <x:c r="K78" s="137"/>
      <x:c r="L78" s="136"/>
      <x:c r="M78" s="137"/>
      <x:c r="N78" s="9" t="s">
        <x:v>20</x:v>
      </x:c>
    </x:row>
    <x:row r="79" spans="1:14" s="11" customFormat="1" ht="18.600000000000001" customHeight="1">
      <x:c r="A79" s="91" t="s">
        <x:v>50</x:v>
      </x:c>
      <x:c r="B79" s="92" t="s">
        <x:v>145</x:v>
      </x:c>
      <x:c r="C79" s="25" t="s">
        <x:v>20</x:v>
      </x:c>
      <x:c r="D79" s="93"/>
      <x:c r="E79" s="25" t="s">
        <x:v>20</x:v>
      </x:c>
      <x:c r="F79" s="138"/>
      <x:c r="G79" s="139" t="str">
        <x:f>TEXT(K79+I79+M79,"#,##0")</x:f>
        <x:v>0</x:v>
      </x:c>
      <x:c r="H79" s="138"/>
      <x:c r="I79" s="139">
        <x:f>SUM(I80:I85)</x:f>
        <x:v>0</x:v>
      </x:c>
      <x:c r="J79" s="138"/>
      <x:c r="K79" s="139">
        <x:f>SUM(K80:K85)</x:f>
        <x:v>0</x:v>
      </x:c>
      <x:c r="L79" s="138"/>
      <x:c r="M79" s="139">
        <x:f>SUM(M80:M85)</x:f>
        <x:v>0</x:v>
      </x:c>
      <x:c r="N79" s="94" t="s">
        <x:v>139</x:v>
      </x:c>
    </x:row>
    <x:row r="80" spans="1:14" ht="18.600000000000001" customHeight="1">
      <x:c r="A80" s="90"/>
      <x:c r="B80" s="12" t="str">
        <x:f>'3. 일위대가총괄표'!$B$9</x:f>
        <x:v>파라볼릭 안테나 철거</x:v>
      </x:c>
      <x:c r="C80" s="6"/>
      <x:c r="D80" s="22">
        <x:v>1</x:v>
      </x:c>
      <x:c r="E80" s="6" t="s">
        <x:v>55</x:v>
      </x:c>
      <x:c r="F80" s="140"/>
      <x:c r="G80" s="141"/>
      <x:c r="H80" s="140"/>
      <x:c r="I80" s="141">
        <x:f t="shared" ref="I80:I85" si="18">TRUNC(D80*H80,0)</x:f>
        <x:v>0</x:v>
      </x:c>
      <x:c r="J80" s="140">
        <x:f>'3. 일위대가총괄표'!$G$9*1.2</x:f>
        <x:v>0</x:v>
      </x:c>
      <x:c r="K80" s="141">
        <x:f t="shared" ref="K80:K85" si="19">TRUNC(D80*J80,0)</x:f>
        <x:v>0</x:v>
      </x:c>
      <x:c r="L80" s="140"/>
      <x:c r="M80" s="141"/>
      <x:c r="N80" s="7"/>
    </x:row>
    <x:row r="81" spans="1:14" ht="18.600000000000001" customHeight="1">
      <x:c r="A81" s="90"/>
      <x:c r="B81" s="12" t="str">
        <x:f>'3. 일위대가총괄표'!$B$10</x:f>
        <x:v>MW송수신기 철거</x:v>
      </x:c>
      <x:c r="C81" s="6" t="s">
        <x:v>60</x:v>
      </x:c>
      <x:c r="D81" s="22">
        <x:v>1</x:v>
      </x:c>
      <x:c r="E81" s="6" t="s">
        <x:v>61</x:v>
      </x:c>
      <x:c r="F81" s="140"/>
      <x:c r="G81" s="141"/>
      <x:c r="H81" s="140"/>
      <x:c r="I81" s="141">
        <x:f t="shared" si="18"/>
        <x:v>0</x:v>
      </x:c>
      <x:c r="J81" s="140">
        <x:f>'3. 일위대가총괄표'!$G$10*1.8*1.2</x:f>
        <x:v>0</x:v>
      </x:c>
      <x:c r="K81" s="141">
        <x:f t="shared" si="19"/>
        <x:v>0</x:v>
      </x:c>
      <x:c r="L81" s="140"/>
      <x:c r="M81" s="141"/>
      <x:c r="N81" s="7"/>
    </x:row>
    <x:row r="82" spans="1:14" ht="18.600000000000001" customHeight="1">
      <x:c r="A82" s="90"/>
      <x:c r="B82" s="12" t="str">
        <x:f>'3. 일위대가총괄표'!$B$6</x:f>
        <x:v>케이블 포설</x:v>
      </x:c>
      <x:c r="C82" s="6" t="s">
        <x:v>143</x:v>
      </x:c>
      <x:c r="D82" s="22">
        <x:v>10</x:v>
      </x:c>
      <x:c r="E82" s="6" t="s">
        <x:v>61</x:v>
      </x:c>
      <x:c r="F82" s="140"/>
      <x:c r="G82" s="141"/>
      <x:c r="H82" s="140"/>
      <x:c r="I82" s="141">
        <x:f t="shared" si="18"/>
        <x:v>0</x:v>
      </x:c>
      <x:c r="J82" s="140">
        <x:f>'3. 일위대가총괄표'!$G$6*1.2</x:f>
        <x:v>0</x:v>
      </x:c>
      <x:c r="K82" s="141">
        <x:f t="shared" si="19"/>
        <x:v>0</x:v>
      </x:c>
      <x:c r="L82" s="140"/>
      <x:c r="M82" s="141"/>
      <x:c r="N82" s="7"/>
    </x:row>
    <x:row r="83" spans="1:14" ht="18.600000000000001" customHeight="1">
      <x:c r="A83" s="90"/>
      <x:c r="B83" s="12" t="str">
        <x:f>'3. 일위대가총괄표'!$B$8</x:f>
        <x:v>커넥터 작업</x:v>
      </x:c>
      <x:c r="C83" s="6" t="s">
        <x:v>109</x:v>
      </x:c>
      <x:c r="D83" s="22">
        <x:v>4</x:v>
      </x:c>
      <x:c r="E83" s="6" t="s">
        <x:v>55</x:v>
      </x:c>
      <x:c r="F83" s="140"/>
      <x:c r="G83" s="141"/>
      <x:c r="H83" s="140"/>
      <x:c r="I83" s="141">
        <x:f t="shared" si="18"/>
        <x:v>0</x:v>
      </x:c>
      <x:c r="J83" s="140">
        <x:f>'3. 일위대가총괄표'!$G$8*1.2</x:f>
        <x:v>0</x:v>
      </x:c>
      <x:c r="K83" s="141">
        <x:f t="shared" si="19"/>
        <x:v>0</x:v>
      </x:c>
      <x:c r="L83" s="140"/>
      <x:c r="M83" s="141"/>
      <x:c r="N83" s="7"/>
    </x:row>
    <x:row r="84" spans="1:14" ht="18.600000000000001" customHeight="1">
      <x:c r="A84" s="90"/>
      <x:c r="B84" s="12" t="str">
        <x:f>'3. 일위대가총괄표'!$B$4</x:f>
        <x:v>파라볼릭 안테나 설치</x:v>
      </x:c>
      <x:c r="C84" s="6"/>
      <x:c r="D84" s="22">
        <x:v>1</x:v>
      </x:c>
      <x:c r="E84" s="6" t="s">
        <x:v>55</x:v>
      </x:c>
      <x:c r="F84" s="140"/>
      <x:c r="G84" s="141"/>
      <x:c r="H84" s="140"/>
      <x:c r="I84" s="141">
        <x:f t="shared" si="18"/>
        <x:v>0</x:v>
      </x:c>
      <x:c r="J84" s="140">
        <x:f>'3. 일위대가총괄표'!$G$4*1.2</x:f>
        <x:v>0</x:v>
      </x:c>
      <x:c r="K84" s="141">
        <x:f t="shared" si="19"/>
        <x:v>0</x:v>
      </x:c>
      <x:c r="L84" s="140"/>
      <x:c r="M84" s="141"/>
      <x:c r="N84" s="7"/>
    </x:row>
    <x:row r="85" spans="1:14" ht="18.600000000000001" customHeight="1">
      <x:c r="A85" s="90"/>
      <x:c r="B85" s="12" t="str">
        <x:f>'3. 일위대가총괄표'!$B$5</x:f>
        <x:v>MW송수신기 설치</x:v>
      </x:c>
      <x:c r="C85" s="6" t="s">
        <x:v>60</x:v>
      </x:c>
      <x:c r="D85" s="22">
        <x:v>1</x:v>
      </x:c>
      <x:c r="E85" s="6" t="s">
        <x:v>61</x:v>
      </x:c>
      <x:c r="F85" s="140"/>
      <x:c r="G85" s="141"/>
      <x:c r="H85" s="140"/>
      <x:c r="I85" s="141">
        <x:f t="shared" si="18"/>
        <x:v>0</x:v>
      </x:c>
      <x:c r="J85" s="140">
        <x:f>'3. 일위대가총괄표'!$G$5*1.2</x:f>
        <x:v>0</x:v>
      </x:c>
      <x:c r="K85" s="141">
        <x:f t="shared" si="19"/>
        <x:v>0</x:v>
      </x:c>
      <x:c r="L85" s="140"/>
      <x:c r="M85" s="141"/>
      <x:c r="N85" s="7" t="s">
        <x:v>108</x:v>
      </x:c>
    </x:row>
    <x:row r="86" spans="1:14" ht="20.100000000000001" customHeight="1">
      <x:c r="A86" s="64" t="s">
        <x:v>20</x:v>
      </x:c>
      <x:c r="B86" s="65" t="s">
        <x:v>20</x:v>
      </x:c>
      <x:c r="C86" s="8" t="s">
        <x:v>20</x:v>
      </x:c>
      <x:c r="D86" s="23"/>
      <x:c r="E86" s="8" t="s">
        <x:v>20</x:v>
      </x:c>
      <x:c r="F86" s="136"/>
      <x:c r="G86" s="137"/>
      <x:c r="H86" s="136"/>
      <x:c r="I86" s="137"/>
      <x:c r="J86" s="136"/>
      <x:c r="K86" s="137"/>
      <x:c r="L86" s="136"/>
      <x:c r="M86" s="137"/>
      <x:c r="N86" s="9" t="s">
        <x:v>20</x:v>
      </x:c>
    </x:row>
    <x:row r="87" spans="1:14" s="11" customFormat="1" ht="18.600000000000001" customHeight="1">
      <x:c r="A87" s="91" t="s">
        <x:v>18</x:v>
      </x:c>
      <x:c r="B87" s="92" t="s">
        <x:v>165</x:v>
      </x:c>
      <x:c r="C87" s="25" t="s">
        <x:v>20</x:v>
      </x:c>
      <x:c r="D87" s="93"/>
      <x:c r="E87" s="25" t="s">
        <x:v>20</x:v>
      </x:c>
      <x:c r="F87" s="138"/>
      <x:c r="G87" s="139" t="str">
        <x:f>TEXT(K87+I87+M87,"#,##0")</x:f>
        <x:v>0</x:v>
      </x:c>
      <x:c r="H87" s="138"/>
      <x:c r="I87" s="139">
        <x:f>SUM(I88:I93)</x:f>
        <x:v>0</x:v>
      </x:c>
      <x:c r="J87" s="138"/>
      <x:c r="K87" s="139">
        <x:f>SUM(K88:K93)</x:f>
        <x:v>0</x:v>
      </x:c>
      <x:c r="L87" s="138"/>
      <x:c r="M87" s="139">
        <x:f>SUM(M88:M93)</x:f>
        <x:v>0</x:v>
      </x:c>
      <x:c r="N87" s="94" t="s">
        <x:v>139</x:v>
      </x:c>
    </x:row>
    <x:row r="88" spans="1:14" ht="18.600000000000001" customHeight="1">
      <x:c r="A88" s="90"/>
      <x:c r="B88" s="12" t="str">
        <x:f>'3. 일위대가총괄표'!$B$9</x:f>
        <x:v>파라볼릭 안테나 철거</x:v>
      </x:c>
      <x:c r="C88" s="6"/>
      <x:c r="D88" s="22">
        <x:v>1</x:v>
      </x:c>
      <x:c r="E88" s="6" t="s">
        <x:v>55</x:v>
      </x:c>
      <x:c r="F88" s="140"/>
      <x:c r="G88" s="141"/>
      <x:c r="H88" s="140"/>
      <x:c r="I88" s="141">
        <x:f t="shared" ref="I88:I93" si="20">TRUNC(D88*H88,0)</x:f>
        <x:v>0</x:v>
      </x:c>
      <x:c r="J88" s="140">
        <x:f>'3. 일위대가총괄표'!$G$9*1.2</x:f>
        <x:v>0</x:v>
      </x:c>
      <x:c r="K88" s="141">
        <x:f t="shared" ref="K88:K93" si="21">TRUNC(D88*J88,0)</x:f>
        <x:v>0</x:v>
      </x:c>
      <x:c r="L88" s="140"/>
      <x:c r="M88" s="141"/>
      <x:c r="N88" s="7"/>
    </x:row>
    <x:row r="89" spans="1:14" ht="18.600000000000001" customHeight="1">
      <x:c r="A89" s="90"/>
      <x:c r="B89" s="12" t="str">
        <x:f>'3. 일위대가총괄표'!$B$10</x:f>
        <x:v>MW송수신기 철거</x:v>
      </x:c>
      <x:c r="C89" s="6" t="s">
        <x:v>60</x:v>
      </x:c>
      <x:c r="D89" s="22">
        <x:v>1</x:v>
      </x:c>
      <x:c r="E89" s="6" t="s">
        <x:v>61</x:v>
      </x:c>
      <x:c r="F89" s="140"/>
      <x:c r="G89" s="141"/>
      <x:c r="H89" s="140"/>
      <x:c r="I89" s="141">
        <x:f t="shared" si="20"/>
        <x:v>0</x:v>
      </x:c>
      <x:c r="J89" s="140">
        <x:f>'3. 일위대가총괄표'!$G$10*1.8*1.2</x:f>
        <x:v>0</x:v>
      </x:c>
      <x:c r="K89" s="141">
        <x:f t="shared" si="21"/>
        <x:v>0</x:v>
      </x:c>
      <x:c r="L89" s="140"/>
      <x:c r="M89" s="141"/>
      <x:c r="N89" s="7"/>
    </x:row>
    <x:row r="90" spans="1:14" ht="18.600000000000001" customHeight="1">
      <x:c r="A90" s="90"/>
      <x:c r="B90" s="12" t="str">
        <x:f>'3. 일위대가총괄표'!$B$6</x:f>
        <x:v>케이블 포설</x:v>
      </x:c>
      <x:c r="C90" s="6" t="s">
        <x:v>143</x:v>
      </x:c>
      <x:c r="D90" s="22">
        <x:v>10</x:v>
      </x:c>
      <x:c r="E90" s="6" t="s">
        <x:v>61</x:v>
      </x:c>
      <x:c r="F90" s="140"/>
      <x:c r="G90" s="141"/>
      <x:c r="H90" s="140"/>
      <x:c r="I90" s="141">
        <x:f t="shared" si="20"/>
        <x:v>0</x:v>
      </x:c>
      <x:c r="J90" s="140">
        <x:f>'3. 일위대가총괄표'!$G$6*1.2</x:f>
        <x:v>0</x:v>
      </x:c>
      <x:c r="K90" s="141">
        <x:f t="shared" si="21"/>
        <x:v>0</x:v>
      </x:c>
      <x:c r="L90" s="140"/>
      <x:c r="M90" s="141"/>
      <x:c r="N90" s="7"/>
    </x:row>
    <x:row r="91" spans="1:14" ht="18.600000000000001" customHeight="1">
      <x:c r="A91" s="90"/>
      <x:c r="B91" s="12" t="str">
        <x:f>'3. 일위대가총괄표'!$B$8</x:f>
        <x:v>커넥터 작업</x:v>
      </x:c>
      <x:c r="C91" s="6" t="s">
        <x:v>109</x:v>
      </x:c>
      <x:c r="D91" s="22">
        <x:v>4</x:v>
      </x:c>
      <x:c r="E91" s="6" t="s">
        <x:v>55</x:v>
      </x:c>
      <x:c r="F91" s="140"/>
      <x:c r="G91" s="141"/>
      <x:c r="H91" s="140"/>
      <x:c r="I91" s="141">
        <x:f t="shared" si="20"/>
        <x:v>0</x:v>
      </x:c>
      <x:c r="J91" s="140">
        <x:f>'3. 일위대가총괄표'!$G$8*1.2</x:f>
        <x:v>0</x:v>
      </x:c>
      <x:c r="K91" s="141">
        <x:f t="shared" si="21"/>
        <x:v>0</x:v>
      </x:c>
      <x:c r="L91" s="140"/>
      <x:c r="M91" s="141"/>
      <x:c r="N91" s="7"/>
    </x:row>
    <x:row r="92" spans="1:14" ht="18.600000000000001" customHeight="1">
      <x:c r="A92" s="90"/>
      <x:c r="B92" s="12" t="str">
        <x:f>'3. 일위대가총괄표'!$B$4</x:f>
        <x:v>파라볼릭 안테나 설치</x:v>
      </x:c>
      <x:c r="C92" s="6"/>
      <x:c r="D92" s="22">
        <x:v>1</x:v>
      </x:c>
      <x:c r="E92" s="6" t="s">
        <x:v>55</x:v>
      </x:c>
      <x:c r="F92" s="140"/>
      <x:c r="G92" s="141"/>
      <x:c r="H92" s="140"/>
      <x:c r="I92" s="141">
        <x:f t="shared" si="20"/>
        <x:v>0</x:v>
      </x:c>
      <x:c r="J92" s="140">
        <x:f>'3. 일위대가총괄표'!$G$4*1.2</x:f>
        <x:v>0</x:v>
      </x:c>
      <x:c r="K92" s="141">
        <x:f t="shared" si="21"/>
        <x:v>0</x:v>
      </x:c>
      <x:c r="L92" s="140"/>
      <x:c r="M92" s="141"/>
      <x:c r="N92" s="7"/>
    </x:row>
    <x:row r="93" spans="1:14" ht="18.600000000000001" customHeight="1">
      <x:c r="A93" s="90"/>
      <x:c r="B93" s="12" t="str">
        <x:f>'3. 일위대가총괄표'!$B$5</x:f>
        <x:v>MW송수신기 설치</x:v>
      </x:c>
      <x:c r="C93" s="6" t="s">
        <x:v>60</x:v>
      </x:c>
      <x:c r="D93" s="22">
        <x:v>1</x:v>
      </x:c>
      <x:c r="E93" s="6" t="s">
        <x:v>61</x:v>
      </x:c>
      <x:c r="F93" s="140"/>
      <x:c r="G93" s="141"/>
      <x:c r="H93" s="140"/>
      <x:c r="I93" s="141">
        <x:f t="shared" si="20"/>
        <x:v>0</x:v>
      </x:c>
      <x:c r="J93" s="140">
        <x:f>'3. 일위대가총괄표'!$G$5*1.2</x:f>
        <x:v>0</x:v>
      </x:c>
      <x:c r="K93" s="141">
        <x:f t="shared" si="21"/>
        <x:v>0</x:v>
      </x:c>
      <x:c r="L93" s="140"/>
      <x:c r="M93" s="141"/>
      <x:c r="N93" s="7" t="s">
        <x:v>108</x:v>
      </x:c>
    </x:row>
    <x:row r="94" spans="1:14" ht="20.100000000000001" customHeight="1">
      <x:c r="A94" s="64" t="s">
        <x:v>20</x:v>
      </x:c>
      <x:c r="B94" s="65" t="s">
        <x:v>20</x:v>
      </x:c>
      <x:c r="C94" s="8" t="s">
        <x:v>20</x:v>
      </x:c>
      <x:c r="D94" s="23"/>
      <x:c r="E94" s="8" t="s">
        <x:v>20</x:v>
      </x:c>
      <x:c r="F94" s="136"/>
      <x:c r="G94" s="137"/>
      <x:c r="H94" s="136"/>
      <x:c r="I94" s="137"/>
      <x:c r="J94" s="136"/>
      <x:c r="K94" s="137"/>
      <x:c r="L94" s="136"/>
      <x:c r="M94" s="137"/>
      <x:c r="N94" s="9" t="s">
        <x:v>20</x:v>
      </x:c>
    </x:row>
    <x:row r="95" spans="1:14" s="11" customFormat="1" ht="18.600000000000001" customHeight="1">
      <x:c r="A95" s="91" t="s">
        <x:v>59</x:v>
      </x:c>
      <x:c r="B95" s="92" t="s">
        <x:v>156</x:v>
      </x:c>
      <x:c r="C95" s="25" t="s">
        <x:v>20</x:v>
      </x:c>
      <x:c r="D95" s="93"/>
      <x:c r="E95" s="25" t="s">
        <x:v>20</x:v>
      </x:c>
      <x:c r="F95" s="138"/>
      <x:c r="G95" s="139" t="str">
        <x:f>TEXT(K95+I95+M95,"#,##0")</x:f>
        <x:v>0</x:v>
      </x:c>
      <x:c r="H95" s="138"/>
      <x:c r="I95" s="139">
        <x:f>SUM(I96:I101)</x:f>
        <x:v>0</x:v>
      </x:c>
      <x:c r="J95" s="138"/>
      <x:c r="K95" s="139">
        <x:f>SUM(K96:K101)</x:f>
        <x:v>0</x:v>
      </x:c>
      <x:c r="L95" s="138"/>
      <x:c r="M95" s="139">
        <x:f>SUM(M96:M101)</x:f>
        <x:v>0</x:v>
      </x:c>
      <x:c r="N95" s="94" t="s">
        <x:v>139</x:v>
      </x:c>
    </x:row>
    <x:row r="96" spans="1:14" ht="18.600000000000001" customHeight="1">
      <x:c r="A96" s="90"/>
      <x:c r="B96" s="12" t="str">
        <x:f>'3. 일위대가총괄표'!$B$9</x:f>
        <x:v>파라볼릭 안테나 철거</x:v>
      </x:c>
      <x:c r="C96" s="6"/>
      <x:c r="D96" s="22">
        <x:v>1</x:v>
      </x:c>
      <x:c r="E96" s="6" t="s">
        <x:v>55</x:v>
      </x:c>
      <x:c r="F96" s="140"/>
      <x:c r="G96" s="141"/>
      <x:c r="H96" s="140"/>
      <x:c r="I96" s="141">
        <x:f t="shared" ref="I96:I101" si="22">TRUNC(D96*H96,0)</x:f>
        <x:v>0</x:v>
      </x:c>
      <x:c r="J96" s="140">
        <x:f>'3. 일위대가총괄표'!$G$9*1.2</x:f>
        <x:v>0</x:v>
      </x:c>
      <x:c r="K96" s="141">
        <x:f t="shared" ref="K96:K101" si="23">TRUNC(D96*J96,0)</x:f>
        <x:v>0</x:v>
      </x:c>
      <x:c r="L96" s="140"/>
      <x:c r="M96" s="141"/>
      <x:c r="N96" s="7"/>
    </x:row>
    <x:row r="97" spans="1:14" ht="18.600000000000001" customHeight="1">
      <x:c r="A97" s="90"/>
      <x:c r="B97" s="12" t="str">
        <x:f>'3. 일위대가총괄표'!$B$10</x:f>
        <x:v>MW송수신기 철거</x:v>
      </x:c>
      <x:c r="C97" s="6" t="s">
        <x:v>60</x:v>
      </x:c>
      <x:c r="D97" s="22">
        <x:v>1</x:v>
      </x:c>
      <x:c r="E97" s="6" t="s">
        <x:v>61</x:v>
      </x:c>
      <x:c r="F97" s="140"/>
      <x:c r="G97" s="141"/>
      <x:c r="H97" s="140"/>
      <x:c r="I97" s="141">
        <x:f t="shared" si="22"/>
        <x:v>0</x:v>
      </x:c>
      <x:c r="J97" s="140">
        <x:f>'3. 일위대가총괄표'!$G$10*1.8*1.2</x:f>
        <x:v>0</x:v>
      </x:c>
      <x:c r="K97" s="141">
        <x:f t="shared" si="23"/>
        <x:v>0</x:v>
      </x:c>
      <x:c r="L97" s="140"/>
      <x:c r="M97" s="141"/>
      <x:c r="N97" s="7"/>
    </x:row>
    <x:row r="98" spans="1:14" ht="18.600000000000001" customHeight="1">
      <x:c r="A98" s="90"/>
      <x:c r="B98" s="12" t="str">
        <x:f>'3. 일위대가총괄표'!$B$6</x:f>
        <x:v>케이블 포설</x:v>
      </x:c>
      <x:c r="C98" s="6" t="s">
        <x:v>141</x:v>
      </x:c>
      <x:c r="D98" s="22">
        <x:v>35</x:v>
      </x:c>
      <x:c r="E98" s="6" t="s">
        <x:v>61</x:v>
      </x:c>
      <x:c r="F98" s="140"/>
      <x:c r="G98" s="141"/>
      <x:c r="H98" s="140"/>
      <x:c r="I98" s="141">
        <x:f t="shared" si="22"/>
        <x:v>0</x:v>
      </x:c>
      <x:c r="J98" s="140">
        <x:f>'3. 일위대가총괄표'!$G$6*1.2</x:f>
        <x:v>0</x:v>
      </x:c>
      <x:c r="K98" s="141">
        <x:f t="shared" si="23"/>
        <x:v>0</x:v>
      </x:c>
      <x:c r="L98" s="140"/>
      <x:c r="M98" s="141"/>
      <x:c r="N98" s="7"/>
    </x:row>
    <x:row r="99" spans="1:14" ht="18.600000000000001" customHeight="1">
      <x:c r="A99" s="90"/>
      <x:c r="B99" s="12" t="str">
        <x:f>'3. 일위대가총괄표'!$B$7</x:f>
        <x:v>커넥터 작업</x:v>
      </x:c>
      <x:c r="C99" s="6" t="s">
        <x:v>114</x:v>
      </x:c>
      <x:c r="D99" s="22">
        <x:v>4</x:v>
      </x:c>
      <x:c r="E99" s="6" t="s">
        <x:v>55</x:v>
      </x:c>
      <x:c r="F99" s="140"/>
      <x:c r="G99" s="141"/>
      <x:c r="H99" s="140"/>
      <x:c r="I99" s="141">
        <x:f t="shared" si="22"/>
        <x:v>0</x:v>
      </x:c>
      <x:c r="J99" s="140">
        <x:f>'3. 일위대가총괄표'!$G$7*1.2</x:f>
        <x:v>0</x:v>
      </x:c>
      <x:c r="K99" s="141">
        <x:f t="shared" si="23"/>
        <x:v>0</x:v>
      </x:c>
      <x:c r="L99" s="140"/>
      <x:c r="M99" s="141"/>
      <x:c r="N99" s="7"/>
    </x:row>
    <x:row r="100" spans="1:14" ht="18.600000000000001" customHeight="1">
      <x:c r="A100" s="90"/>
      <x:c r="B100" s="12" t="str">
        <x:f>'3. 일위대가총괄표'!$B$4</x:f>
        <x:v>파라볼릭 안테나 설치</x:v>
      </x:c>
      <x:c r="C100" s="6"/>
      <x:c r="D100" s="22">
        <x:v>1</x:v>
      </x:c>
      <x:c r="E100" s="6" t="s">
        <x:v>55</x:v>
      </x:c>
      <x:c r="F100" s="140"/>
      <x:c r="G100" s="141"/>
      <x:c r="H100" s="140"/>
      <x:c r="I100" s="141">
        <x:f t="shared" si="22"/>
        <x:v>0</x:v>
      </x:c>
      <x:c r="J100" s="140">
        <x:f>'3. 일위대가총괄표'!$G$4*1.2</x:f>
        <x:v>0</x:v>
      </x:c>
      <x:c r="K100" s="141">
        <x:f t="shared" si="23"/>
        <x:v>0</x:v>
      </x:c>
      <x:c r="L100" s="140"/>
      <x:c r="M100" s="141"/>
      <x:c r="N100" s="7"/>
    </x:row>
    <x:row r="101" spans="1:14" ht="18.600000000000001" customHeight="1">
      <x:c r="A101" s="90"/>
      <x:c r="B101" s="12" t="str">
        <x:f>'3. 일위대가총괄표'!$B$5</x:f>
        <x:v>MW송수신기 설치</x:v>
      </x:c>
      <x:c r="C101" s="6" t="s">
        <x:v>60</x:v>
      </x:c>
      <x:c r="D101" s="22">
        <x:v>1</x:v>
      </x:c>
      <x:c r="E101" s="6" t="s">
        <x:v>61</x:v>
      </x:c>
      <x:c r="F101" s="140"/>
      <x:c r="G101" s="141"/>
      <x:c r="H101" s="140"/>
      <x:c r="I101" s="141">
        <x:f t="shared" si="22"/>
        <x:v>0</x:v>
      </x:c>
      <x:c r="J101" s="140">
        <x:f>'3. 일위대가총괄표'!$G$5*1.2</x:f>
        <x:v>0</x:v>
      </x:c>
      <x:c r="K101" s="141">
        <x:f t="shared" si="23"/>
        <x:v>0</x:v>
      </x:c>
      <x:c r="L101" s="140"/>
      <x:c r="M101" s="141"/>
      <x:c r="N101" s="7" t="s">
        <x:v>108</x:v>
      </x:c>
    </x:row>
    <x:row r="102" spans="1:14" ht="20.100000000000001" customHeight="1">
      <x:c r="A102" s="95" t="s">
        <x:v>20</x:v>
      </x:c>
      <x:c r="B102" s="96" t="s">
        <x:v>20</x:v>
      </x:c>
      <x:c r="C102" s="16" t="s">
        <x:v>20</x:v>
      </x:c>
      <x:c r="D102" s="28"/>
      <x:c r="E102" s="16" t="s">
        <x:v>20</x:v>
      </x:c>
      <x:c r="F102" s="142"/>
      <x:c r="G102" s="143"/>
      <x:c r="H102" s="142"/>
      <x:c r="I102" s="143"/>
      <x:c r="J102" s="142"/>
      <x:c r="K102" s="143"/>
      <x:c r="L102" s="142"/>
      <x:c r="M102" s="143"/>
      <x:c r="N102" s="20" t="s">
        <x:v>20</x:v>
      </x:c>
    </x:row>
  </x:sheetData>
  <x:mergeCells count="11">
    <x:mergeCell ref="H3:I3"/>
    <x:mergeCell ref="J3:K3"/>
    <x:mergeCell ref="L3:M3"/>
    <x:mergeCell ref="N3:N4"/>
    <x:mergeCell ref="A1:N2"/>
    <x:mergeCell ref="A3:A4"/>
    <x:mergeCell ref="B3:B4"/>
    <x:mergeCell ref="C3:C4"/>
    <x:mergeCell ref="D3:D4"/>
    <x:mergeCell ref="E3:E4"/>
    <x:mergeCell ref="F3:G3"/>
  </x:mergeCells>
  <x:printOptions horizontalCentered="1" verticalCentered="0" headings="0" gridLines="0" gridLinesSet="1"/>
  <x:pageMargins left="0.02638888917863369" right="0.036527778953313828" top="0.43861111998558044" bottom="0.11305555701255798" header="0.51138889789581299" footer="0"/>
  <x:pageSetup paperSize="9" scale="94" firstPageNumber="10" fitToWidth="1" fitToHeight="0" orientation="landscape" usePrinterDefaults="1" blackAndWhite="0" draft="0" useFirstPageNumber="1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I11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A1"/>
    </x:sheetView>
  </x:sheetViews>
  <x:sheetFormatPr defaultColWidth="9.140625" defaultRowHeight="11.949999999999999"/>
  <x:cols>
    <x:col min="1" max="1" width="11.85546875" style="10" customWidth="1"/>
    <x:col min="2" max="2" width="28.7109375" style="10" customWidth="1"/>
    <x:col min="3" max="3" width="25.7109375" style="10" customWidth="1"/>
    <x:col min="4" max="4" width="7.85546875" style="13" customWidth="1"/>
    <x:col min="5" max="8" width="14.7109375" style="10" customWidth="1"/>
    <x:col min="9" max="9" width="13.7109375" style="10" customWidth="1"/>
    <x:col min="10" max="16384" width="9.140625" style="10"/>
  </x:cols>
  <x:sheetData>
    <x:row r="1" spans="1:9" ht="30" customHeight="1">
      <x:c r="A1" s="186" t="s">
        <x:v>167</x:v>
      </x:c>
      <x:c r="B1" s="186"/>
      <x:c r="C1" s="186"/>
      <x:c r="D1" s="186"/>
      <x:c r="E1" s="186"/>
      <x:c r="F1" s="186"/>
      <x:c r="G1" s="186"/>
      <x:c r="H1" s="186"/>
      <x:c r="I1" s="186"/>
    </x:row>
    <x:row r="2" spans="1:9" ht="9.9499999999999993" customHeight="1">
      <x:c r="A2" s="187"/>
      <x:c r="B2" s="187"/>
      <x:c r="C2" s="187"/>
      <x:c r="D2" s="187"/>
      <x:c r="E2" s="187"/>
      <x:c r="F2" s="187"/>
      <x:c r="G2" s="187"/>
      <x:c r="H2" s="187"/>
      <x:c r="I2" s="187"/>
    </x:row>
    <x:row r="3" spans="1:9" ht="33.600000000000001" customHeight="1">
      <x:c r="A3" s="68" t="s">
        <x:v>87</x:v>
      </x:c>
      <x:c r="B3" s="69" t="s">
        <x:v>96</x:v>
      </x:c>
      <x:c r="C3" s="69" t="s">
        <x:v>85</x:v>
      </x:c>
      <x:c r="D3" s="89" t="s">
        <x:v>35</x:v>
      </x:c>
      <x:c r="E3" s="69" t="s">
        <x:v>90</x:v>
      </x:c>
      <x:c r="F3" s="81" t="s">
        <x:v>32</x:v>
      </x:c>
      <x:c r="G3" s="82" t="s">
        <x:v>57</x:v>
      </x:c>
      <x:c r="H3" s="83" t="s">
        <x:v>86</x:v>
      </x:c>
      <x:c r="I3" s="70" t="s">
        <x:v>82</x:v>
      </x:c>
    </x:row>
    <x:row r="4" spans="1:9" ht="17.449999999999999" customHeight="1">
      <x:c r="A4" s="80" t="s">
        <x:v>116</x:v>
      </x:c>
      <x:c r="B4" s="4" t="str">
        <x:f>VLOOKUP(A4,'4. 일위대가표'!$A$5:$N$50,2,FALSE)</x:f>
        <x:v>파라볼릭 안테나 설치</x:v>
      </x:c>
      <x:c r="C4" s="4" t="str">
        <x:f>VLOOKUP(A4,'4. 일위대가표'!$A$5:$N$50,3,FALSE)</x:f>
        <x:v>2ft or 4ft</x:v>
      </x:c>
      <x:c r="D4" s="21" t="str">
        <x:f>VLOOKUP(A4,'4. 일위대가표'!$A$5:$N$50,5,FALSE)</x:f>
        <x:v>개</x:v>
      </x:c>
      <x:c r="E4" s="151" t="str">
        <x:f t="shared" ref="E4:E10" si="0">TEXT(G4+F4+H4,"#,##0")</x:f>
        <x:v>0</x:v>
      </x:c>
      <x:c r="F4" s="152">
        <x:f>VLOOKUP(A4,'4. 일위대가표'!$A$5:$N$50,9,FALSE)</x:f>
        <x:v>0</x:v>
      </x:c>
      <x:c r="G4" s="153">
        <x:f>VLOOKUP(A4,'4. 일위대가표'!$A$5:$N$50,11,FALSE)</x:f>
        <x:v>0</x:v>
      </x:c>
      <x:c r="H4" s="154">
        <x:f>VLOOKUP(A4,'4. 일위대가표'!$A$5:$N$50,13,FALSE)</x:f>
        <x:v>0</x:v>
      </x:c>
      <x:c r="I4" s="5" t="str">
        <x:f>VLOOKUP(A4,'4. 일위대가표'!$A$5:$N$50,14,FALSE)</x:f>
        <x:v>통신7-5-1-1</x:v>
      </x:c>
    </x:row>
    <x:row r="5" spans="1:9" ht="17.449999999999999" customHeight="1">
      <x:c r="A5" s="14" t="s">
        <x:v>77</x:v>
      </x:c>
      <x:c r="B5" s="4" t="str">
        <x:f>VLOOKUP(A5,'4. 일위대가표'!$A$5:$N$50,2,FALSE)</x:f>
        <x:v>MW송수신기 설치</x:v>
      </x:c>
      <x:c r="C5" s="4" t="str">
        <x:f>VLOOKUP(A5,'4. 일위대가표'!$A$5:$N$50,3,FALSE)</x:f>
        <x:v>MW</x:v>
      </x:c>
      <x:c r="D5" s="21" t="str">
        <x:f>VLOOKUP(A5,'4. 일위대가표'!$A$5:$N$50,5,FALSE)</x:f>
        <x:v>개</x:v>
      </x:c>
      <x:c r="E5" s="148" t="str">
        <x:f t="shared" si="0"/>
        <x:v>0</x:v>
      </x:c>
      <x:c r="F5" s="152">
        <x:f>VLOOKUP(A5,'4. 일위대가표'!$A$5:$N$50,9,FALSE)</x:f>
        <x:v>0</x:v>
      </x:c>
      <x:c r="G5" s="153">
        <x:f>VLOOKUP(A5,'4. 일위대가표'!$A$5:$N$50,11,FALSE)</x:f>
        <x:v>0</x:v>
      </x:c>
      <x:c r="H5" s="154">
        <x:f>VLOOKUP(A5,'4. 일위대가표'!$A$5:$N$50,13,FALSE)</x:f>
        <x:v>0</x:v>
      </x:c>
      <x:c r="I5" s="5" t="str">
        <x:f>VLOOKUP(A5,'4. 일위대가표'!$A$5:$N$50,14,FALSE)</x:f>
        <x:v>통신7-1-5</x:v>
      </x:c>
    </x:row>
    <x:row r="6" spans="1:9" ht="17.449999999999999" customHeight="1">
      <x:c r="A6" s="14" t="s">
        <x:v>118</x:v>
      </x:c>
      <x:c r="B6" s="4" t="str">
        <x:f>VLOOKUP(A6,'4. 일위대가표'!$A$5:$N$50,2,FALSE)</x:f>
        <x:v>케이블 포설</x:v>
      </x:c>
      <x:c r="C6" s="4" t="str">
        <x:f>VLOOKUP(A6,'4. 일위대가표'!$A$5:$N$50,3,FALSE)</x:f>
        <x:v>10C</x:v>
      </x:c>
      <x:c r="D6" s="21" t="str">
        <x:f>VLOOKUP(A6,'4. 일위대가표'!$A$5:$N$50,5,FALSE)</x:f>
        <x:v>10m</x:v>
      </x:c>
      <x:c r="E6" s="148" t="str">
        <x:f t="shared" si="0"/>
        <x:v>0</x:v>
      </x:c>
      <x:c r="F6" s="152">
        <x:f>VLOOKUP(A6,'4. 일위대가표'!$A$5:$N$50,9,FALSE)</x:f>
        <x:v>0</x:v>
      </x:c>
      <x:c r="G6" s="153">
        <x:f>VLOOKUP(A6,'4. 일위대가표'!$A$5:$N$50,11,FALSE)</x:f>
        <x:v>0</x:v>
      </x:c>
      <x:c r="H6" s="154">
        <x:f>VLOOKUP(A6,'4. 일위대가표'!$A$5:$N$50,13,FALSE)</x:f>
        <x:v>0</x:v>
      </x:c>
      <x:c r="I6" s="5" t="str">
        <x:f>VLOOKUP(A6,'4. 일위대가표'!$A$5:$N$50,14,FALSE)</x:f>
        <x:v>통신4-2-1</x:v>
      </x:c>
    </x:row>
    <x:row r="7" spans="1:9" ht="17.449999999999999" customHeight="1">
      <x:c r="A7" s="14" t="s">
        <x:v>117</x:v>
      </x:c>
      <x:c r="B7" s="4" t="str">
        <x:f>VLOOKUP(A7,'4. 일위대가표'!$A$5:$N$50,2,FALSE)</x:f>
        <x:v>커넥터 작업</x:v>
      </x:c>
      <x:c r="C7" s="4" t="str">
        <x:f>VLOOKUP(A7,'4. 일위대가표'!$A$5:$N$50,3,FALSE)</x:f>
        <x:v>10C(1/2")</x:v>
      </x:c>
      <x:c r="D7" s="21" t="str">
        <x:f>VLOOKUP(A7,'4. 일위대가표'!$A$5:$N$50,5,FALSE)</x:f>
        <x:v>개</x:v>
      </x:c>
      <x:c r="E7" s="148" t="str">
        <x:f t="shared" si="0"/>
        <x:v>0</x:v>
      </x:c>
      <x:c r="F7" s="152">
        <x:f>VLOOKUP(A7,'4. 일위대가표'!$A$5:$N$50,9,FALSE)</x:f>
        <x:v>0</x:v>
      </x:c>
      <x:c r="G7" s="153">
        <x:f>VLOOKUP(A7,'4. 일위대가표'!$A$5:$N$50,11,FALSE)</x:f>
        <x:v>0</x:v>
      </x:c>
      <x:c r="H7" s="154">
        <x:f>VLOOKUP(A7,'4. 일위대가표'!$A$5:$N$50,13,FALSE)</x:f>
        <x:v>0</x:v>
      </x:c>
      <x:c r="I7" s="5" t="str">
        <x:f>VLOOKUP(A7,'4. 일위대가표'!$A$5:$N$50,14,FALSE)</x:f>
        <x:v>통신4-2-2</x:v>
      </x:c>
    </x:row>
    <x:row r="8" spans="1:9" ht="17.449999999999999" customHeight="1">
      <x:c r="A8" s="14" t="s">
        <x:v>105</x:v>
      </x:c>
      <x:c r="B8" s="4" t="str">
        <x:f>VLOOKUP(A8,'4. 일위대가표'!$A$5:$N$50,2,FALSE)</x:f>
        <x:v>커넥터 작업</x:v>
      </x:c>
      <x:c r="C8" s="4" t="str">
        <x:f>VLOOKUP(A8,'4. 일위대가표'!$A$5:$N$50,3,FALSE)</x:f>
        <x:v>8C(3/8")</x:v>
      </x:c>
      <x:c r="D8" s="21" t="str">
        <x:f>VLOOKUP(A8,'4. 일위대가표'!$A$5:$N$50,5,FALSE)</x:f>
        <x:v>개</x:v>
      </x:c>
      <x:c r="E8" s="148" t="str">
        <x:f t="shared" si="0"/>
        <x:v>0</x:v>
      </x:c>
      <x:c r="F8" s="152">
        <x:f>VLOOKUP(A8,'4. 일위대가표'!$A$5:$N$50,9,FALSE)</x:f>
        <x:v>0</x:v>
      </x:c>
      <x:c r="G8" s="153">
        <x:f>VLOOKUP(A8,'4. 일위대가표'!$A$5:$N$50,11,FALSE)</x:f>
        <x:v>0</x:v>
      </x:c>
      <x:c r="H8" s="154">
        <x:f>VLOOKUP(A8,'4. 일위대가표'!$A$5:$N$50,13,FALSE)</x:f>
        <x:v>0</x:v>
      </x:c>
      <x:c r="I8" s="5" t="str">
        <x:f>VLOOKUP(A8,'4. 일위대가표'!$A$5:$N$50,14,FALSE)</x:f>
        <x:v>통신4-2-2</x:v>
      </x:c>
    </x:row>
    <x:row r="9" spans="1:9" ht="17.449999999999999" customHeight="1">
      <x:c r="A9" s="14" t="s">
        <x:v>79</x:v>
      </x:c>
      <x:c r="B9" s="4" t="str">
        <x:f>VLOOKUP(A9,'4. 일위대가표'!$A$5:$N$50,2,FALSE)</x:f>
        <x:v>파라볼릭 안테나 철거</x:v>
      </x:c>
      <x:c r="C9" s="4" t="str">
        <x:f>VLOOKUP(A9,'4. 일위대가표'!$A$5:$N$50,3,FALSE)</x:f>
        <x:v>2ft or 3ft</x:v>
      </x:c>
      <x:c r="D9" s="21" t="str">
        <x:f>VLOOKUP(A9,'4. 일위대가표'!$A$5:$N$50,5,FALSE)</x:f>
        <x:v>개</x:v>
      </x:c>
      <x:c r="E9" s="148" t="str">
        <x:f t="shared" si="0"/>
        <x:v>0</x:v>
      </x:c>
      <x:c r="F9" s="152">
        <x:f>VLOOKUP(A9,'4. 일위대가표'!$A$5:$N$50,9,FALSE)</x:f>
        <x:v>0</x:v>
      </x:c>
      <x:c r="G9" s="153">
        <x:f>VLOOKUP(A9,'4. 일위대가표'!$A$5:$N$50,11,FALSE)</x:f>
        <x:v>0</x:v>
      </x:c>
      <x:c r="H9" s="154">
        <x:f>VLOOKUP(A9,'4. 일위대가표'!$A$5:$N$50,13,FALSE)</x:f>
        <x:v>0</x:v>
      </x:c>
      <x:c r="I9" s="5" t="str">
        <x:f>VLOOKUP(A9,'4. 일위대가표'!$A$5:$N$50,14,FALSE)</x:f>
        <x:v>통신7-5-1-1</x:v>
      </x:c>
    </x:row>
    <x:row r="10" spans="1:9" ht="17.449999999999999" customHeight="1">
      <x:c r="A10" s="14" t="s">
        <x:v>102</x:v>
      </x:c>
      <x:c r="B10" s="4" t="str">
        <x:f>VLOOKUP(A10,'4. 일위대가표'!$A$5:$N$50,2,FALSE)</x:f>
        <x:v>MW송수신기 철거</x:v>
      </x:c>
      <x:c r="C10" s="4" t="str">
        <x:f>VLOOKUP(A10,'4. 일위대가표'!$A$5:$N$50,3,FALSE)</x:f>
        <x:v>MW</x:v>
      </x:c>
      <x:c r="D10" s="21" t="str">
        <x:f>VLOOKUP(A10,'4. 일위대가표'!$A$5:$N$50,5,FALSE)</x:f>
        <x:v>개</x:v>
      </x:c>
      <x:c r="E10" s="148" t="str">
        <x:f t="shared" si="0"/>
        <x:v>0</x:v>
      </x:c>
      <x:c r="F10" s="152">
        <x:f>VLOOKUP(A10,'4. 일위대가표'!$A$5:$N$50,9,FALSE)</x:f>
        <x:v>0</x:v>
      </x:c>
      <x:c r="G10" s="153">
        <x:f>VLOOKUP(A10,'4. 일위대가표'!$A$5:$N$50,11,FALSE)</x:f>
        <x:v>0</x:v>
      </x:c>
      <x:c r="H10" s="154">
        <x:f>VLOOKUP(A10,'4. 일위대가표'!$A$5:$N$50,13,FALSE)</x:f>
        <x:v>0</x:v>
      </x:c>
      <x:c r="I10" s="5" t="str">
        <x:f>VLOOKUP(A10,'4. 일위대가표'!$A$5:$N$50,14,FALSE)</x:f>
        <x:v>통신7-1-5</x:v>
      </x:c>
    </x:row>
    <x:row r="11" spans="1:9" ht="17.449999999999999" customHeight="1">
      <x:c r="A11" s="15"/>
      <x:c r="B11" s="16"/>
      <x:c r="C11" s="16"/>
      <x:c r="D11" s="28"/>
      <x:c r="E11" s="16"/>
      <x:c r="F11" s="17"/>
      <x:c r="G11" s="18"/>
      <x:c r="H11" s="19"/>
      <x:c r="I11" s="20"/>
    </x:row>
  </x:sheetData>
  <x:mergeCells count="1">
    <x:mergeCell ref="A1:I2"/>
  </x:mergeCells>
  <x:printOptions horizontalCentered="1" verticalCentered="0" headings="0" gridLines="0" gridLinesSet="1"/>
  <x:pageMargins left="0.016388889402151108" right="0.040277779102325439" top="0.40861111879348755" bottom="0.39347222447395325" header="0.51138889789581299" footer="0"/>
  <x:pageSetup paperSize="9" scale="96" firstPageNumber="19" fitToWidth="1" fitToHeight="0" orientation="landscape" usePrinterDefaults="1" blackAndWhite="0" draft="0" useFirstPageNumber="1" horizontalDpi="600" verticalDpi="600" copies="1"/>
  <x:rowBreaks count="1" manualBreakCount="1">
    <x:brk id="11" min="0" max="1048575" man="1" pt="0"/>
  </x:row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A1:N50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A1"/>
    </x:sheetView>
  </x:sheetViews>
  <x:sheetFormatPr defaultColWidth="9.140625" defaultRowHeight="11.949999999999999"/>
  <x:cols>
    <x:col min="1" max="1" width="8.85546875" style="10" bestFit="1" customWidth="1"/>
    <x:col min="2" max="2" width="23.42578125" style="10" bestFit="1" customWidth="1"/>
    <x:col min="3" max="3" width="23.85546875" style="10" bestFit="1" customWidth="1"/>
    <x:col min="4" max="4" width="6.7109375" style="13" customWidth="1"/>
    <x:col min="5" max="5" width="4.7109375" style="10" customWidth="1"/>
    <x:col min="6" max="6" width="9.24609375" style="10" bestFit="1" customWidth="1"/>
    <x:col min="7" max="7" width="9.85546875" style="10" bestFit="1" customWidth="1"/>
    <x:col min="8" max="8" width="7.7109375" style="10" customWidth="1"/>
    <x:col min="9" max="9" width="9.7109375" style="10" customWidth="1"/>
    <x:col min="10" max="10" width="9.24609375" style="10" bestFit="1" customWidth="1"/>
    <x:col min="11" max="11" width="12.38671875" style="10" bestFit="1" customWidth="1"/>
    <x:col min="12" max="12" width="7.7109375" style="10" customWidth="1"/>
    <x:col min="13" max="13" width="9.7109375" style="10" customWidth="1"/>
    <x:col min="14" max="14" width="27" style="10" bestFit="1" customWidth="1"/>
    <x:col min="15" max="16384" width="9.140625" style="10"/>
  </x:cols>
  <x:sheetData>
    <x:row r="1" spans="1:14" ht="30" customHeight="1">
      <x:c r="A1" s="186" t="s">
        <x:v>123</x:v>
      </x:c>
      <x:c r="B1" s="186"/>
      <x:c r="C1" s="186"/>
      <x:c r="D1" s="186"/>
      <x:c r="E1" s="186"/>
      <x:c r="F1" s="186"/>
      <x:c r="G1" s="186"/>
      <x:c r="H1" s="186"/>
      <x:c r="I1" s="186"/>
      <x:c r="J1" s="186"/>
      <x:c r="K1" s="186"/>
      <x:c r="L1" s="186"/>
      <x:c r="M1" s="186"/>
      <x:c r="N1" s="186"/>
    </x:row>
    <x:row r="2" spans="1:14" ht="9.9499999999999993" customHeight="1">
      <x:c r="A2" s="187"/>
      <x:c r="B2" s="187"/>
      <x:c r="C2" s="187"/>
      <x:c r="D2" s="187"/>
      <x:c r="E2" s="187"/>
      <x:c r="F2" s="187"/>
      <x:c r="G2" s="187"/>
      <x:c r="H2" s="187"/>
      <x:c r="I2" s="187"/>
      <x:c r="J2" s="187"/>
      <x:c r="K2" s="187"/>
      <x:c r="L2" s="187"/>
      <x:c r="M2" s="187"/>
      <x:c r="N2" s="187"/>
    </x:row>
    <x:row r="3" spans="1:14" ht="16.899999999999999" customHeight="1">
      <x:c r="A3" s="188" t="s">
        <x:v>87</x:v>
      </x:c>
      <x:c r="B3" s="183" t="s">
        <x:v>96</x:v>
      </x:c>
      <x:c r="C3" s="183" t="s">
        <x:v>85</x:v>
      </x:c>
      <x:c r="D3" s="191" t="s">
        <x:v>40</x:v>
      </x:c>
      <x:c r="E3" s="183" t="s">
        <x:v>35</x:v>
      </x:c>
      <x:c r="F3" s="183" t="s">
        <x:v>90</x:v>
      </x:c>
      <x:c r="G3" s="183"/>
      <x:c r="H3" s="193" t="s">
        <x:v>32</x:v>
      </x:c>
      <x:c r="I3" s="194"/>
      <x:c r="J3" s="183" t="s">
        <x:v>57</x:v>
      </x:c>
      <x:c r="K3" s="183"/>
      <x:c r="L3" s="193" t="s">
        <x:v>86</x:v>
      </x:c>
      <x:c r="M3" s="194"/>
      <x:c r="N3" s="184" t="s">
        <x:v>82</x:v>
      </x:c>
    </x:row>
    <x:row r="4" spans="1:14" ht="22.350000000000001" customHeight="1">
      <x:c r="A4" s="189"/>
      <x:c r="B4" s="190"/>
      <x:c r="C4" s="190"/>
      <x:c r="D4" s="192"/>
      <x:c r="E4" s="190"/>
      <x:c r="F4" s="77" t="s">
        <x:v>83</x:v>
      </x:c>
      <x:c r="G4" s="77" t="s">
        <x:v>107</x:v>
      </x:c>
      <x:c r="H4" s="77" t="s">
        <x:v>83</x:v>
      </x:c>
      <x:c r="I4" s="77" t="s">
        <x:v>107</x:v>
      </x:c>
      <x:c r="J4" s="77" t="s">
        <x:v>83</x:v>
      </x:c>
      <x:c r="K4" s="77" t="s">
        <x:v>107</x:v>
      </x:c>
      <x:c r="L4" s="77" t="s">
        <x:v>83</x:v>
      </x:c>
      <x:c r="M4" s="77" t="s">
        <x:v>107</x:v>
      </x:c>
      <x:c r="N4" s="185"/>
    </x:row>
    <x:row r="5" spans="1:14" ht="21" customHeight="1">
      <x:c r="A5" s="24" t="s">
        <x:v>116</x:v>
      </x:c>
      <x:c r="B5" s="25" t="s">
        <x:v>146</x:v>
      </x:c>
      <x:c r="C5" s="25" t="s">
        <x:v>152</x:v>
      </x:c>
      <x:c r="D5" s="26"/>
      <x:c r="E5" s="25" t="s">
        <x:v>24</x:v>
      </x:c>
      <x:c r="F5" s="146"/>
      <x:c r="G5" s="147" t="str">
        <x:f>TEXT(K5+I5+M5,"#,##0")</x:f>
        <x:v>0</x:v>
      </x:c>
      <x:c r="H5" s="146"/>
      <x:c r="I5" s="146">
        <x:f>TRUNC(I6+I13)</x:f>
        <x:v>0</x:v>
      </x:c>
      <x:c r="J5" s="146"/>
      <x:c r="K5" s="147">
        <x:f>TRUNC(K6+K7+K8+K9+K10+K11+K12+K13)</x:f>
        <x:v>0</x:v>
      </x:c>
      <x:c r="L5" s="146"/>
      <x:c r="M5" s="146">
        <x:f>TRUNC(M6+M13)</x:f>
        <x:v>0</x:v>
      </x:c>
      <x:c r="N5" s="27" t="s">
        <x:v>133</x:v>
      </x:c>
    </x:row>
    <x:row r="6" spans="1:14" ht="21" customHeight="1">
      <x:c r="A6" s="14" t="s">
        <x:v>20</x:v>
      </x:c>
      <x:c r="B6" s="6" t="s">
        <x:v>65</x:v>
      </x:c>
      <x:c r="C6" s="6" t="s">
        <x:v>206</x:v>
      </x:c>
      <x:c r="D6" s="22">
        <x:v>1</x:v>
      </x:c>
      <x:c r="E6" s="6" t="s">
        <x:v>39</x:v>
      </x:c>
      <x:c r="F6" s="148">
        <x:f>J6+H6+L6</x:f>
        <x:v>0</x:v>
      </x:c>
      <x:c r="G6" s="148" t="str">
        <x:f>TEXT(K6+I6+M6,"#,##0")</x:f>
        <x:v>0</x:v>
      </x:c>
      <x:c r="H6" s="148"/>
      <x:c r="I6" s="148">
        <x:f>TRUNC(D6*H6,0)</x:f>
        <x:v>0</x:v>
      </x:c>
      <x:c r="J6" s="148">
        <x:f>'5. 노임단가'!E10</x:f>
        <x:v>0</x:v>
      </x:c>
      <x:c r="K6" s="148">
        <x:f>TRUNC(D6*J6,0)</x:f>
        <x:v>0</x:v>
      </x:c>
      <x:c r="L6" s="148"/>
      <x:c r="M6" s="148">
        <x:f>TRUNC(D6*L6,0)</x:f>
        <x:v>0</x:v>
      </x:c>
      <x:c r="N6" s="7"/>
    </x:row>
    <x:row r="7" spans="1:14" ht="21" customHeight="1">
      <x:c r="A7" s="85"/>
      <x:c r="B7" s="63" t="s">
        <x:v>97</x:v>
      </x:c>
      <x:c r="C7" s="6" t="s">
        <x:v>206</x:v>
      </x:c>
      <x:c r="D7" s="66">
        <x:v>1</x:v>
      </x:c>
      <x:c r="E7" s="6" t="s">
        <x:v>39</x:v>
      </x:c>
      <x:c r="F7" s="148">
        <x:f t="shared" ref="F7:F12" si="0">J7+H7+L7</x:f>
        <x:v>0</x:v>
      </x:c>
      <x:c r="G7" s="148" t="str">
        <x:f t="shared" ref="G7:G12" si="1">TEXT(K7+I7+M7,"#,##0")</x:f>
        <x:v>0</x:v>
      </x:c>
      <x:c r="H7" s="149"/>
      <x:c r="I7" s="148">
        <x:f t="shared" ref="I7:I12" si="2">TRUNC(D7*H7,0)</x:f>
        <x:v>0</x:v>
      </x:c>
      <x:c r="J7" s="149">
        <x:f>'5. 노임단가'!E8</x:f>
        <x:v>0</x:v>
      </x:c>
      <x:c r="K7" s="148">
        <x:f t="shared" ref="K7:K12" si="3">TRUNC(D7*J7,0)</x:f>
        <x:v>0</x:v>
      </x:c>
      <x:c r="L7" s="149"/>
      <x:c r="M7" s="148">
        <x:f t="shared" ref="M7:M12" si="4">TRUNC(D7*L7,0)</x:f>
        <x:v>0</x:v>
      </x:c>
      <x:c r="N7" s="67"/>
    </x:row>
    <x:row r="8" spans="1:14" ht="21" customHeight="1">
      <x:c r="A8" s="85"/>
      <x:c r="B8" s="63" t="s">
        <x:v>44</x:v>
      </x:c>
      <x:c r="C8" s="6" t="s">
        <x:v>206</x:v>
      </x:c>
      <x:c r="D8" s="66"/>
      <x:c r="E8" s="6" t="s">
        <x:v>39</x:v>
      </x:c>
      <x:c r="F8" s="148">
        <x:f t="shared" si="0"/>
        <x:v>0</x:v>
      </x:c>
      <x:c r="G8" s="148" t="str">
        <x:f t="shared" si="1"/>
        <x:v>0</x:v>
      </x:c>
      <x:c r="H8" s="149"/>
      <x:c r="I8" s="148">
        <x:f t="shared" si="2"/>
        <x:v>0</x:v>
      </x:c>
      <x:c r="J8" s="149">
        <x:f>'5. 노임단가'!E12</x:f>
        <x:v>0</x:v>
      </x:c>
      <x:c r="K8" s="148">
        <x:f t="shared" si="3"/>
        <x:v>0</x:v>
      </x:c>
      <x:c r="L8" s="149"/>
      <x:c r="M8" s="148">
        <x:f t="shared" si="4"/>
        <x:v>0</x:v>
      </x:c>
      <x:c r="N8" s="67"/>
    </x:row>
    <x:row r="9" spans="1:14" ht="21" customHeight="1">
      <x:c r="A9" s="85"/>
      <x:c r="B9" s="63" t="s">
        <x:v>76</x:v>
      </x:c>
      <x:c r="C9" s="6" t="s">
        <x:v>206</x:v>
      </x:c>
      <x:c r="D9" s="66"/>
      <x:c r="E9" s="6" t="s">
        <x:v>39</x:v>
      </x:c>
      <x:c r="F9" s="148">
        <x:f t="shared" si="0"/>
        <x:v>0</x:v>
      </x:c>
      <x:c r="G9" s="148" t="str">
        <x:f t="shared" si="1"/>
        <x:v>0</x:v>
      </x:c>
      <x:c r="H9" s="149"/>
      <x:c r="I9" s="148">
        <x:f t="shared" si="2"/>
        <x:v>0</x:v>
      </x:c>
      <x:c r="J9" s="149">
        <x:f>'5. 노임단가'!E4</x:f>
        <x:v>0</x:v>
      </x:c>
      <x:c r="K9" s="148">
        <x:f t="shared" si="3"/>
        <x:v>0</x:v>
      </x:c>
      <x:c r="L9" s="149"/>
      <x:c r="M9" s="148">
        <x:f t="shared" si="4"/>
        <x:v>0</x:v>
      </x:c>
      <x:c r="N9" s="67"/>
    </x:row>
    <x:row r="10" spans="1:14" ht="21" customHeight="1">
      <x:c r="A10" s="85"/>
      <x:c r="B10" s="6" t="s">
        <x:v>65</x:v>
      </x:c>
      <x:c r="C10" s="6" t="s">
        <x:v>212</x:v>
      </x:c>
      <x:c r="D10" s="66"/>
      <x:c r="E10" s="6" t="s">
        <x:v>39</x:v>
      </x:c>
      <x:c r="F10" s="148">
        <x:f t="shared" si="0"/>
        <x:v>0</x:v>
      </x:c>
      <x:c r="G10" s="148" t="str">
        <x:f t="shared" si="1"/>
        <x:v>0</x:v>
      </x:c>
      <x:c r="H10" s="149"/>
      <x:c r="I10" s="148">
        <x:f t="shared" si="2"/>
        <x:v>0</x:v>
      </x:c>
      <x:c r="J10" s="149">
        <x:f>'5. 노임단가'!E10</x:f>
        <x:v>0</x:v>
      </x:c>
      <x:c r="K10" s="148">
        <x:f t="shared" si="3"/>
        <x:v>0</x:v>
      </x:c>
      <x:c r="L10" s="149"/>
      <x:c r="M10" s="148">
        <x:f t="shared" si="4"/>
        <x:v>0</x:v>
      </x:c>
      <x:c r="N10" s="67"/>
    </x:row>
    <x:row r="11" spans="1:14" ht="21" customHeight="1">
      <x:c r="A11" s="85"/>
      <x:c r="B11" s="63" t="s">
        <x:v>97</x:v>
      </x:c>
      <x:c r="C11" s="6" t="s">
        <x:v>212</x:v>
      </x:c>
      <x:c r="D11" s="66">
        <x:v>1</x:v>
      </x:c>
      <x:c r="E11" s="6" t="s">
        <x:v>39</x:v>
      </x:c>
      <x:c r="F11" s="148">
        <x:f t="shared" si="0"/>
        <x:v>0</x:v>
      </x:c>
      <x:c r="G11" s="148" t="str">
        <x:f t="shared" si="1"/>
        <x:v>0</x:v>
      </x:c>
      <x:c r="H11" s="149"/>
      <x:c r="I11" s="148">
        <x:f t="shared" si="2"/>
        <x:v>0</x:v>
      </x:c>
      <x:c r="J11" s="149">
        <x:f>'5. 노임단가'!E8</x:f>
        <x:v>0</x:v>
      </x:c>
      <x:c r="K11" s="148">
        <x:f t="shared" si="3"/>
        <x:v>0</x:v>
      </x:c>
      <x:c r="L11" s="149"/>
      <x:c r="M11" s="148">
        <x:f t="shared" si="4"/>
        <x:v>0</x:v>
      </x:c>
      <x:c r="N11" s="67"/>
    </x:row>
    <x:row r="12" spans="1:14" ht="21" customHeight="1">
      <x:c r="A12" s="85"/>
      <x:c r="B12" s="63" t="s">
        <x:v>76</x:v>
      </x:c>
      <x:c r="C12" s="6" t="s">
        <x:v>212</x:v>
      </x:c>
      <x:c r="D12" s="66"/>
      <x:c r="E12" s="6" t="s">
        <x:v>39</x:v>
      </x:c>
      <x:c r="F12" s="148">
        <x:f t="shared" si="0"/>
        <x:v>0</x:v>
      </x:c>
      <x:c r="G12" s="148" t="str">
        <x:f t="shared" si="1"/>
        <x:v>0</x:v>
      </x:c>
      <x:c r="H12" s="149"/>
      <x:c r="I12" s="148">
        <x:f t="shared" si="2"/>
        <x:v>0</x:v>
      </x:c>
      <x:c r="J12" s="149">
        <x:f>'5. 노임단가'!E4</x:f>
        <x:v>0</x:v>
      </x:c>
      <x:c r="K12" s="148">
        <x:f t="shared" si="3"/>
        <x:v>0</x:v>
      </x:c>
      <x:c r="L12" s="149"/>
      <x:c r="M12" s="148">
        <x:f t="shared" si="4"/>
        <x:v>0</x:v>
      </x:c>
      <x:c r="N12" s="67"/>
    </x:row>
    <x:row r="13" spans="1:14" ht="21" customHeight="1">
      <x:c r="A13" s="15"/>
      <x:c r="B13" s="16"/>
      <x:c r="C13" s="16"/>
      <x:c r="D13" s="28"/>
      <x:c r="E13" s="16"/>
      <x:c r="F13" s="150"/>
      <x:c r="G13" s="150"/>
      <x:c r="H13" s="150"/>
      <x:c r="I13" s="150"/>
      <x:c r="J13" s="150"/>
      <x:c r="K13" s="150"/>
      <x:c r="L13" s="150"/>
      <x:c r="M13" s="150"/>
      <x:c r="N13" s="20"/>
    </x:row>
    <x:row r="14" spans="1:14" ht="21" customHeight="1">
      <x:c r="A14" s="24" t="s">
        <x:v>77</x:v>
      </x:c>
      <x:c r="B14" s="25" t="s">
        <x:v>158</x:v>
      </x:c>
      <x:c r="C14" s="25" t="s">
        <x:v>54</x:v>
      </x:c>
      <x:c r="D14" s="26"/>
      <x:c r="E14" s="25" t="s">
        <x:v>24</x:v>
      </x:c>
      <x:c r="F14" s="146"/>
      <x:c r="G14" s="147" t="str">
        <x:f t="shared" ref="G14:G30" si="5">TEXT(K14+I14+M14,"#,##0")</x:f>
        <x:v>0</x:v>
      </x:c>
      <x:c r="H14" s="146"/>
      <x:c r="I14" s="146">
        <x:f>TRUNC(I15+I28)</x:f>
        <x:v>0</x:v>
      </x:c>
      <x:c r="J14" s="146"/>
      <x:c r="K14" s="147">
        <x:f>TRUNC(K15++K16+K17+K19+K18+K20+K21+K22+K23+K24+K25+K26+K27+K28)</x:f>
        <x:v>0</x:v>
      </x:c>
      <x:c r="L14" s="146"/>
      <x:c r="M14" s="146">
        <x:f>TRUNC(M15+M28)</x:f>
        <x:v>0</x:v>
      </x:c>
      <x:c r="N14" s="27" t="s">
        <x:v>74</x:v>
      </x:c>
    </x:row>
    <x:row r="15" spans="1:14" ht="21" customHeight="1">
      <x:c r="A15" s="14" t="s">
        <x:v>20</x:v>
      </x:c>
      <x:c r="B15" s="6" t="s">
        <x:v>101</x:v>
      </x:c>
      <x:c r="C15" s="6" t="s">
        <x:v>132</x:v>
      </x:c>
      <x:c r="D15" s="22">
        <x:v>0.40000000000000002</x:v>
      </x:c>
      <x:c r="E15" s="6" t="s">
        <x:v>39</x:v>
      </x:c>
      <x:c r="F15" s="148">
        <x:f>J15+H15+L15</x:f>
        <x:v>0</x:v>
      </x:c>
      <x:c r="G15" s="148" t="str">
        <x:f>TEXT(K15+I15+M15,"#,##0")</x:f>
        <x:v>0</x:v>
      </x:c>
      <x:c r="H15" s="148"/>
      <x:c r="I15" s="148">
        <x:f>TRUNC(D15*H15,0)</x:f>
        <x:v>0</x:v>
      </x:c>
      <x:c r="J15" s="148">
        <x:f>'5. 노임단가'!E17</x:f>
        <x:v>0</x:v>
      </x:c>
      <x:c r="K15" s="148">
        <x:f>TRUNC(D15*J15,0)</x:f>
        <x:v>0</x:v>
      </x:c>
      <x:c r="L15" s="148"/>
      <x:c r="M15" s="148">
        <x:f>TRUNC(D15*L15,0)</x:f>
        <x:v>0</x:v>
      </x:c>
      <x:c r="N15" s="7"/>
    </x:row>
    <x:row r="16" spans="1:14" ht="21" customHeight="1">
      <x:c r="A16" s="85"/>
      <x:c r="B16" s="63" t="s">
        <x:v>76</x:v>
      </x:c>
      <x:c r="C16" s="6" t="s">
        <x:v>132</x:v>
      </x:c>
      <x:c r="D16" s="66"/>
      <x:c r="E16" s="6" t="s">
        <x:v>39</x:v>
      </x:c>
      <x:c r="F16" s="148">
        <x:f t="shared" ref="F16:F27" si="6">J16+H16+L16</x:f>
        <x:v>0</x:v>
      </x:c>
      <x:c r="G16" s="148" t="str">
        <x:f t="shared" si="5"/>
        <x:v>0</x:v>
      </x:c>
      <x:c r="H16" s="149"/>
      <x:c r="I16" s="148">
        <x:f t="shared" ref="I16:I27" si="7">TRUNC(D16*H16,0)</x:f>
        <x:v>0</x:v>
      </x:c>
      <x:c r="J16" s="149">
        <x:f>'5. 노임단가'!E4</x:f>
        <x:v>0</x:v>
      </x:c>
      <x:c r="K16" s="148">
        <x:f t="shared" ref="K16:K27" si="8">TRUNC(D16*J16,0)</x:f>
        <x:v>0</x:v>
      </x:c>
      <x:c r="L16" s="149"/>
      <x:c r="M16" s="148">
        <x:f t="shared" ref="M16:M27" si="9">TRUNC(D16*L16,0)</x:f>
        <x:v>0</x:v>
      </x:c>
      <x:c r="N16" s="67"/>
    </x:row>
    <x:row r="17" spans="1:14" ht="21" customHeight="1">
      <x:c r="A17" s="85"/>
      <x:c r="B17" s="63" t="s">
        <x:v>147</x:v>
      </x:c>
      <x:c r="C17" s="63" t="s">
        <x:v>93</x:v>
      </x:c>
      <x:c r="D17" s="66">
        <x:v>0.60999999999999999</x:v>
      </x:c>
      <x:c r="E17" s="6" t="s">
        <x:v>39</x:v>
      </x:c>
      <x:c r="F17" s="148">
        <x:f t="shared" si="6"/>
        <x:v>0</x:v>
      </x:c>
      <x:c r="G17" s="148" t="str">
        <x:f t="shared" si="5"/>
        <x:v>0</x:v>
      </x:c>
      <x:c r="H17" s="149"/>
      <x:c r="I17" s="148">
        <x:f t="shared" si="7"/>
        <x:v>0</x:v>
      </x:c>
      <x:c r="J17" s="149">
        <x:f>'5. 노임단가'!E11</x:f>
        <x:v>0</x:v>
      </x:c>
      <x:c r="K17" s="148">
        <x:f t="shared" si="8"/>
        <x:v>0</x:v>
      </x:c>
      <x:c r="L17" s="149"/>
      <x:c r="M17" s="148">
        <x:f t="shared" si="9"/>
        <x:v>0</x:v>
      </x:c>
      <x:c r="N17" s="67"/>
    </x:row>
    <x:row r="18" spans="1:14" ht="21" customHeight="1">
      <x:c r="A18" s="85"/>
      <x:c r="B18" s="63" t="s">
        <x:v>101</x:v>
      </x:c>
      <x:c r="C18" s="63" t="s">
        <x:v>93</x:v>
      </x:c>
      <x:c r="D18" s="66"/>
      <x:c r="E18" s="6" t="s">
        <x:v>39</x:v>
      </x:c>
      <x:c r="F18" s="148">
        <x:f t="shared" si="6"/>
        <x:v>0</x:v>
      </x:c>
      <x:c r="G18" s="148" t="str">
        <x:f t="shared" si="5"/>
        <x:v>0</x:v>
      </x:c>
      <x:c r="H18" s="149"/>
      <x:c r="I18" s="148">
        <x:f t="shared" si="7"/>
        <x:v>0</x:v>
      </x:c>
      <x:c r="J18" s="149">
        <x:f>'5. 노임단가'!E17</x:f>
        <x:v>0</x:v>
      </x:c>
      <x:c r="K18" s="148">
        <x:f t="shared" si="8"/>
        <x:v>0</x:v>
      </x:c>
      <x:c r="L18" s="149"/>
      <x:c r="M18" s="148">
        <x:f t="shared" si="9"/>
        <x:v>0</x:v>
      </x:c>
      <x:c r="N18" s="67"/>
    </x:row>
    <x:row r="19" spans="1:14" ht="21" customHeight="1">
      <x:c r="A19" s="85"/>
      <x:c r="B19" s="6" t="s">
        <x:v>65</x:v>
      </x:c>
      <x:c r="C19" s="63" t="s">
        <x:v>144</x:v>
      </x:c>
      <x:c r="D19" s="66"/>
      <x:c r="E19" s="6" t="s">
        <x:v>39</x:v>
      </x:c>
      <x:c r="F19" s="148">
        <x:f t="shared" si="6"/>
        <x:v>0</x:v>
      </x:c>
      <x:c r="G19" s="148" t="str">
        <x:f>TEXT(K19+I19+M19,"#,##0")</x:f>
        <x:v>0</x:v>
      </x:c>
      <x:c r="H19" s="149"/>
      <x:c r="I19" s="148">
        <x:f t="shared" si="7"/>
        <x:v>0</x:v>
      </x:c>
      <x:c r="J19" s="149">
        <x:f>'5. 노임단가'!E10</x:f>
        <x:v>0</x:v>
      </x:c>
      <x:c r="K19" s="148">
        <x:f t="shared" si="8"/>
        <x:v>0</x:v>
      </x:c>
      <x:c r="L19" s="149"/>
      <x:c r="M19" s="148">
        <x:f t="shared" si="9"/>
        <x:v>0</x:v>
      </x:c>
      <x:c r="N19" s="67"/>
    </x:row>
    <x:row r="20" spans="1:14" ht="21" customHeight="1">
      <x:c r="A20" s="85"/>
      <x:c r="B20" s="63" t="s">
        <x:v>101</x:v>
      </x:c>
      <x:c r="C20" s="63" t="s">
        <x:v>144</x:v>
      </x:c>
      <x:c r="D20" s="66"/>
      <x:c r="E20" s="6" t="s">
        <x:v>39</x:v>
      </x:c>
      <x:c r="F20" s="148">
        <x:f t="shared" si="6"/>
        <x:v>0</x:v>
      </x:c>
      <x:c r="G20" s="148" t="str">
        <x:f t="shared" si="5"/>
        <x:v>0</x:v>
      </x:c>
      <x:c r="H20" s="149"/>
      <x:c r="I20" s="148">
        <x:f t="shared" si="7"/>
        <x:v>0</x:v>
      </x:c>
      <x:c r="J20" s="149">
        <x:f>'5. 노임단가'!D17</x:f>
        <x:v>0</x:v>
      </x:c>
      <x:c r="K20" s="148">
        <x:f t="shared" si="8"/>
        <x:v>0</x:v>
      </x:c>
      <x:c r="L20" s="149"/>
      <x:c r="M20" s="148">
        <x:f t="shared" si="9"/>
        <x:v>0</x:v>
      </x:c>
      <x:c r="N20" s="67"/>
    </x:row>
    <x:row r="21" spans="1:14" ht="21" customHeight="1">
      <x:c r="A21" s="85"/>
      <x:c r="B21" s="63" t="s">
        <x:v>76</x:v>
      </x:c>
      <x:c r="C21" s="63" t="s">
        <x:v>144</x:v>
      </x:c>
      <x:c r="D21" s="66"/>
      <x:c r="E21" s="6" t="s">
        <x:v>39</x:v>
      </x:c>
      <x:c r="F21" s="148">
        <x:f t="shared" si="6"/>
        <x:v>0</x:v>
      </x:c>
      <x:c r="G21" s="148" t="str">
        <x:f t="shared" si="5"/>
        <x:v>0</x:v>
      </x:c>
      <x:c r="H21" s="149"/>
      <x:c r="I21" s="148">
        <x:f t="shared" si="7"/>
        <x:v>0</x:v>
      </x:c>
      <x:c r="J21" s="149">
        <x:f>'5. 노임단가'!E4</x:f>
        <x:v>0</x:v>
      </x:c>
      <x:c r="K21" s="148">
        <x:f t="shared" si="8"/>
        <x:v>0</x:v>
      </x:c>
      <x:c r="L21" s="149"/>
      <x:c r="M21" s="148">
        <x:f t="shared" si="9"/>
        <x:v>0</x:v>
      </x:c>
      <x:c r="N21" s="67"/>
    </x:row>
    <x:row r="22" spans="1:14" ht="21" customHeight="1">
      <x:c r="A22" s="85"/>
      <x:c r="B22" s="6" t="s">
        <x:v>65</x:v>
      </x:c>
      <x:c r="C22" s="87" t="s">
        <x:v>194</x:v>
      </x:c>
      <x:c r="D22" s="66"/>
      <x:c r="E22" s="6" t="s">
        <x:v>39</x:v>
      </x:c>
      <x:c r="F22" s="148">
        <x:f t="shared" si="6"/>
        <x:v>0</x:v>
      </x:c>
      <x:c r="G22" s="148" t="str">
        <x:f t="shared" si="5"/>
        <x:v>0</x:v>
      </x:c>
      <x:c r="H22" s="149"/>
      <x:c r="I22" s="148">
        <x:f t="shared" si="7"/>
        <x:v>0</x:v>
      </x:c>
      <x:c r="J22" s="149">
        <x:f>'5. 노임단가'!E10</x:f>
        <x:v>0</x:v>
      </x:c>
      <x:c r="K22" s="148">
        <x:f t="shared" si="8"/>
        <x:v>0</x:v>
      </x:c>
      <x:c r="L22" s="149"/>
      <x:c r="M22" s="148">
        <x:f t="shared" si="9"/>
        <x:v>0</x:v>
      </x:c>
      <x:c r="N22" s="67"/>
    </x:row>
    <x:row r="23" spans="1:14" ht="21" customHeight="1">
      <x:c r="A23" s="85"/>
      <x:c r="B23" s="6" t="s">
        <x:v>65</x:v>
      </x:c>
      <x:c r="C23" s="87" t="s">
        <x:v>193</x:v>
      </x:c>
      <x:c r="D23" s="66"/>
      <x:c r="E23" s="6" t="s">
        <x:v>39</x:v>
      </x:c>
      <x:c r="F23" s="148">
        <x:f t="shared" si="6"/>
        <x:v>0</x:v>
      </x:c>
      <x:c r="G23" s="148" t="str">
        <x:f t="shared" si="5"/>
        <x:v>0</x:v>
      </x:c>
      <x:c r="H23" s="149"/>
      <x:c r="I23" s="148">
        <x:f t="shared" si="7"/>
        <x:v>0</x:v>
      </x:c>
      <x:c r="J23" s="149">
        <x:f>'5. 노임단가'!E10</x:f>
        <x:v>0</x:v>
      </x:c>
      <x:c r="K23" s="148">
        <x:f t="shared" si="8"/>
        <x:v>0</x:v>
      </x:c>
      <x:c r="L23" s="149"/>
      <x:c r="M23" s="148">
        <x:f t="shared" si="9"/>
        <x:v>0</x:v>
      </x:c>
      <x:c r="N23" s="67"/>
    </x:row>
    <x:row r="24" spans="1:14" ht="21" customHeight="1">
      <x:c r="A24" s="85"/>
      <x:c r="B24" s="6" t="s">
        <x:v>65</x:v>
      </x:c>
      <x:c r="C24" s="87" t="s">
        <x:v>192</x:v>
      </x:c>
      <x:c r="D24" s="66"/>
      <x:c r="E24" s="6" t="s">
        <x:v>39</x:v>
      </x:c>
      <x:c r="F24" s="148">
        <x:f t="shared" si="6"/>
        <x:v>0</x:v>
      </x:c>
      <x:c r="G24" s="148" t="str">
        <x:f t="shared" si="5"/>
        <x:v>0</x:v>
      </x:c>
      <x:c r="H24" s="149"/>
      <x:c r="I24" s="148">
        <x:f t="shared" si="7"/>
        <x:v>0</x:v>
      </x:c>
      <x:c r="J24" s="149">
        <x:f>'5. 노임단가'!E10</x:f>
        <x:v>0</x:v>
      </x:c>
      <x:c r="K24" s="148">
        <x:f t="shared" si="8"/>
        <x:v>0</x:v>
      </x:c>
      <x:c r="L24" s="149"/>
      <x:c r="M24" s="148">
        <x:f t="shared" si="9"/>
        <x:v>0</x:v>
      </x:c>
      <x:c r="N24" s="67"/>
    </x:row>
    <x:row r="25" spans="1:14" ht="21" customHeight="1">
      <x:c r="A25" s="85"/>
      <x:c r="B25" s="6" t="s">
        <x:v>65</x:v>
      </x:c>
      <x:c r="C25" s="87" t="s">
        <x:v>198</x:v>
      </x:c>
      <x:c r="D25" s="66"/>
      <x:c r="E25" s="6" t="s">
        <x:v>39</x:v>
      </x:c>
      <x:c r="F25" s="148">
        <x:f t="shared" si="6"/>
        <x:v>0</x:v>
      </x:c>
      <x:c r="G25" s="148" t="str">
        <x:f t="shared" si="5"/>
        <x:v>0</x:v>
      </x:c>
      <x:c r="H25" s="149"/>
      <x:c r="I25" s="148">
        <x:f t="shared" si="7"/>
        <x:v>0</x:v>
      </x:c>
      <x:c r="J25" s="149">
        <x:f>'5. 노임단가'!E10</x:f>
        <x:v>0</x:v>
      </x:c>
      <x:c r="K25" s="148">
        <x:f t="shared" si="8"/>
        <x:v>0</x:v>
      </x:c>
      <x:c r="L25" s="149"/>
      <x:c r="M25" s="148">
        <x:f t="shared" si="9"/>
        <x:v>0</x:v>
      </x:c>
      <x:c r="N25" s="67"/>
    </x:row>
    <x:row r="26" spans="1:14" ht="21" customHeight="1">
      <x:c r="A26" s="85"/>
      <x:c r="B26" s="6" t="s">
        <x:v>65</x:v>
      </x:c>
      <x:c r="C26" s="87" t="s">
        <x:v>3</x:v>
      </x:c>
      <x:c r="D26" s="66"/>
      <x:c r="E26" s="6" t="s">
        <x:v>39</x:v>
      </x:c>
      <x:c r="F26" s="148">
        <x:f t="shared" si="6"/>
        <x:v>0</x:v>
      </x:c>
      <x:c r="G26" s="148" t="str">
        <x:f t="shared" si="5"/>
        <x:v>0</x:v>
      </x:c>
      <x:c r="H26" s="149"/>
      <x:c r="I26" s="148">
        <x:f t="shared" si="7"/>
        <x:v>0</x:v>
      </x:c>
      <x:c r="J26" s="149">
        <x:f>'5. 노임단가'!E10</x:f>
        <x:v>0</x:v>
      </x:c>
      <x:c r="K26" s="148">
        <x:f t="shared" si="8"/>
        <x:v>0</x:v>
      </x:c>
      <x:c r="L26" s="149"/>
      <x:c r="M26" s="148">
        <x:f t="shared" si="9"/>
        <x:v>0</x:v>
      </x:c>
      <x:c r="N26" s="67"/>
    </x:row>
    <x:row r="27" spans="1:14" ht="21" customHeight="1">
      <x:c r="A27" s="85"/>
      <x:c r="B27" s="6" t="s">
        <x:v>65</x:v>
      </x:c>
      <x:c r="C27" s="87" t="s">
        <x:v>226</x:v>
      </x:c>
      <x:c r="D27" s="66">
        <x:v>4.1200000000000001</x:v>
      </x:c>
      <x:c r="E27" s="6" t="s">
        <x:v>39</x:v>
      </x:c>
      <x:c r="F27" s="148">
        <x:f t="shared" si="6"/>
        <x:v>0</x:v>
      </x:c>
      <x:c r="G27" s="148" t="str">
        <x:f t="shared" si="5"/>
        <x:v>0</x:v>
      </x:c>
      <x:c r="H27" s="149"/>
      <x:c r="I27" s="148">
        <x:f t="shared" si="7"/>
        <x:v>0</x:v>
      </x:c>
      <x:c r="J27" s="149">
        <x:f>'5. 노임단가'!E10</x:f>
        <x:v>0</x:v>
      </x:c>
      <x:c r="K27" s="148">
        <x:f t="shared" si="8"/>
        <x:v>0</x:v>
      </x:c>
      <x:c r="L27" s="149"/>
      <x:c r="M27" s="148">
        <x:f t="shared" si="9"/>
        <x:v>0</x:v>
      </x:c>
      <x:c r="N27" s="67"/>
    </x:row>
    <x:row r="28" spans="1:14" ht="21" customHeight="1">
      <x:c r="A28" s="15"/>
      <x:c r="B28" s="16"/>
      <x:c r="C28" s="16"/>
      <x:c r="D28" s="28"/>
      <x:c r="E28" s="16"/>
      <x:c r="F28" s="148"/>
      <x:c r="G28" s="150"/>
      <x:c r="H28" s="150"/>
      <x:c r="I28" s="150"/>
      <x:c r="J28" s="150"/>
      <x:c r="K28" s="150"/>
      <x:c r="L28" s="150"/>
      <x:c r="M28" s="150"/>
      <x:c r="N28" s="20"/>
    </x:row>
    <x:row r="29" spans="1:14" ht="21" customHeight="1">
      <x:c r="A29" s="24" t="s">
        <x:v>118</x:v>
      </x:c>
      <x:c r="B29" s="25" t="s">
        <x:v>98</x:v>
      </x:c>
      <x:c r="C29" s="25" t="s">
        <x:v>34</x:v>
      </x:c>
      <x:c r="D29" s="26"/>
      <x:c r="E29" s="25" t="s">
        <x:v>29</x:v>
      </x:c>
      <x:c r="F29" s="146"/>
      <x:c r="G29" s="147" t="str">
        <x:f t="shared" si="5"/>
        <x:v>0</x:v>
      </x:c>
      <x:c r="H29" s="146"/>
      <x:c r="I29" s="146">
        <x:f>TRUNC(I30+I31)</x:f>
        <x:v>0</x:v>
      </x:c>
      <x:c r="J29" s="146"/>
      <x:c r="K29" s="147">
        <x:f>TRUNC(K30+K31)</x:f>
        <x:v>0</x:v>
      </x:c>
      <x:c r="L29" s="146"/>
      <x:c r="M29" s="146">
        <x:f>TRUNC(M30+M31)</x:f>
        <x:v>0</x:v>
      </x:c>
      <x:c r="N29" s="27" t="s">
        <x:v>91</x:v>
      </x:c>
    </x:row>
    <x:row r="30" spans="1:14" ht="21" customHeight="1">
      <x:c r="A30" s="14" t="s">
        <x:v>20</x:v>
      </x:c>
      <x:c r="B30" s="6" t="s">
        <x:v>78</x:v>
      </x:c>
      <x:c r="C30" s="6" t="s">
        <x:v>29</x:v>
      </x:c>
      <x:c r="D30" s="22">
        <x:v>0.32000000000000001</x:v>
      </x:c>
      <x:c r="E30" s="6" t="s">
        <x:v>39</x:v>
      </x:c>
      <x:c r="F30" s="148">
        <x:f>J30+H30+L30</x:f>
        <x:v>0</x:v>
      </x:c>
      <x:c r="G30" s="148" t="str">
        <x:f t="shared" si="5"/>
        <x:v>0</x:v>
      </x:c>
      <x:c r="H30" s="148"/>
      <x:c r="I30" s="148">
        <x:f>TRUNC(D30*H30,0)</x:f>
        <x:v>0</x:v>
      </x:c>
      <x:c r="J30" s="148">
        <x:f>'5. 노임단가'!E15</x:f>
        <x:v>0</x:v>
      </x:c>
      <x:c r="K30" s="148">
        <x:f>TRUNC(D30*J30,0)</x:f>
        <x:v>0</x:v>
      </x:c>
      <x:c r="L30" s="148"/>
      <x:c r="M30" s="148">
        <x:f>TRUNC(D30*L30,0)</x:f>
        <x:v>0</x:v>
      </x:c>
      <x:c r="N30" s="7"/>
    </x:row>
    <x:row r="31" spans="1:14" ht="21" customHeight="1">
      <x:c r="A31" s="15"/>
      <x:c r="B31" s="16"/>
      <x:c r="C31" s="16"/>
      <x:c r="D31" s="28"/>
      <x:c r="E31" s="16"/>
      <x:c r="F31" s="150"/>
      <x:c r="G31" s="150"/>
      <x:c r="H31" s="150"/>
      <x:c r="I31" s="150"/>
      <x:c r="J31" s="150"/>
      <x:c r="K31" s="150"/>
      <x:c r="L31" s="150"/>
      <x:c r="M31" s="150"/>
      <x:c r="N31" s="20"/>
    </x:row>
    <x:row r="32" spans="1:14" ht="21" customHeight="1">
      <x:c r="A32" s="24" t="s">
        <x:v>117</x:v>
      </x:c>
      <x:c r="B32" s="25" t="s">
        <x:v>104</x:v>
      </x:c>
      <x:c r="C32" s="25" t="s">
        <x:v>138</x:v>
      </x:c>
      <x:c r="D32" s="26"/>
      <x:c r="E32" s="25" t="s">
        <x:v>24</x:v>
      </x:c>
      <x:c r="F32" s="146"/>
      <x:c r="G32" s="147" t="str">
        <x:f t="shared" ref="G32:G33" si="10">TEXT(K32+I32+M32,"#,##0")</x:f>
        <x:v>0</x:v>
      </x:c>
      <x:c r="H32" s="146"/>
      <x:c r="I32" s="146">
        <x:f>TRUNC(I33+I34)</x:f>
        <x:v>0</x:v>
      </x:c>
      <x:c r="J32" s="146"/>
      <x:c r="K32" s="147">
        <x:f>TRUNC(K33+K34)</x:f>
        <x:v>0</x:v>
      </x:c>
      <x:c r="L32" s="146"/>
      <x:c r="M32" s="146">
        <x:f>TRUNC(M33+M34)</x:f>
        <x:v>0</x:v>
      </x:c>
      <x:c r="N32" s="27" t="s">
        <x:v>126</x:v>
      </x:c>
    </x:row>
    <x:row r="33" spans="1:14" ht="21" customHeight="1">
      <x:c r="A33" s="14" t="s">
        <x:v>20</x:v>
      </x:c>
      <x:c r="B33" s="6" t="s">
        <x:v>81</x:v>
      </x:c>
      <x:c r="C33" s="6" t="s">
        <x:v>20</x:v>
      </x:c>
      <x:c r="D33" s="22">
        <x:v>0.059999999999999998</x:v>
      </x:c>
      <x:c r="E33" s="6" t="s">
        <x:v>39</x:v>
      </x:c>
      <x:c r="F33" s="148">
        <x:f>J33+H33+L33</x:f>
        <x:v>0</x:v>
      </x:c>
      <x:c r="G33" s="148" t="str">
        <x:f t="shared" si="10"/>
        <x:v>0</x:v>
      </x:c>
      <x:c r="H33" s="148"/>
      <x:c r="I33" s="148">
        <x:f>TRUNC(D33*H33,0)</x:f>
        <x:v>0</x:v>
      </x:c>
      <x:c r="J33" s="148">
        <x:f>'5. 노임단가'!E16</x:f>
        <x:v>0</x:v>
      </x:c>
      <x:c r="K33" s="148">
        <x:f>TRUNC(D33*J33,0)</x:f>
        <x:v>0</x:v>
      </x:c>
      <x:c r="L33" s="148"/>
      <x:c r="M33" s="148">
        <x:f>TRUNC(D33*L33,0)</x:f>
        <x:v>0</x:v>
      </x:c>
      <x:c r="N33" s="7"/>
    </x:row>
    <x:row r="34" spans="1:14" ht="21" customHeight="1">
      <x:c r="A34" s="15"/>
      <x:c r="B34" s="16"/>
      <x:c r="C34" s="16"/>
      <x:c r="D34" s="28"/>
      <x:c r="E34" s="16"/>
      <x:c r="F34" s="150"/>
      <x:c r="G34" s="150"/>
      <x:c r="H34" s="150"/>
      <x:c r="I34" s="150"/>
      <x:c r="J34" s="150"/>
      <x:c r="K34" s="150"/>
      <x:c r="L34" s="150"/>
      <x:c r="M34" s="150"/>
      <x:c r="N34" s="20"/>
    </x:row>
    <x:row r="35" spans="1:14" ht="21" customHeight="1">
      <x:c r="A35" s="24" t="s">
        <x:v>105</x:v>
      </x:c>
      <x:c r="B35" s="25" t="s">
        <x:v>104</x:v>
      </x:c>
      <x:c r="C35" s="25" t="s">
        <x:v>135</x:v>
      </x:c>
      <x:c r="D35" s="26"/>
      <x:c r="E35" s="25" t="s">
        <x:v>24</x:v>
      </x:c>
      <x:c r="F35" s="146"/>
      <x:c r="G35" s="147" t="str">
        <x:f t="shared" ref="G35:G42" si="11">TEXT(K35+I35+M35,"#,##0")</x:f>
        <x:v>0</x:v>
      </x:c>
      <x:c r="H35" s="146"/>
      <x:c r="I35" s="146">
        <x:f>TRUNC(I36+I37)</x:f>
        <x:v>0</x:v>
      </x:c>
      <x:c r="J35" s="146"/>
      <x:c r="K35" s="147">
        <x:f>TRUNC(K36+K37)</x:f>
        <x:v>0</x:v>
      </x:c>
      <x:c r="L35" s="146"/>
      <x:c r="M35" s="146">
        <x:f>TRUNC(M36+M37)</x:f>
        <x:v>0</x:v>
      </x:c>
      <x:c r="N35" s="27" t="s">
        <x:v>126</x:v>
      </x:c>
    </x:row>
    <x:row r="36" spans="1:14" ht="21" customHeight="1">
      <x:c r="A36" s="14" t="s">
        <x:v>20</x:v>
      </x:c>
      <x:c r="B36" s="6" t="s">
        <x:v>81</x:v>
      </x:c>
      <x:c r="C36" s="6" t="s">
        <x:v>20</x:v>
      </x:c>
      <x:c r="D36" s="22">
        <x:v>0.05</x:v>
      </x:c>
      <x:c r="E36" s="6" t="s">
        <x:v>39</x:v>
      </x:c>
      <x:c r="F36" s="148">
        <x:f>J36+H36+L36</x:f>
        <x:v>0</x:v>
      </x:c>
      <x:c r="G36" s="148" t="str">
        <x:f t="shared" si="11"/>
        <x:v>0</x:v>
      </x:c>
      <x:c r="H36" s="148"/>
      <x:c r="I36" s="148">
        <x:f>TRUNC(D36*H36,0)</x:f>
        <x:v>0</x:v>
      </x:c>
      <x:c r="J36" s="148">
        <x:f>'5. 노임단가'!E16</x:f>
        <x:v>0</x:v>
      </x:c>
      <x:c r="K36" s="148">
        <x:f>TRUNC(D36*J36,0)</x:f>
        <x:v>0</x:v>
      </x:c>
      <x:c r="L36" s="148"/>
      <x:c r="M36" s="148">
        <x:f>TRUNC(D36*L36,0)</x:f>
        <x:v>0</x:v>
      </x:c>
      <x:c r="N36" s="7"/>
    </x:row>
    <x:row r="37" spans="1:14" ht="21" customHeight="1">
      <x:c r="A37" s="15"/>
      <x:c r="B37" s="16"/>
      <x:c r="C37" s="16"/>
      <x:c r="D37" s="28"/>
      <x:c r="E37" s="16"/>
      <x:c r="F37" s="150"/>
      <x:c r="G37" s="150"/>
      <x:c r="H37" s="150"/>
      <x:c r="I37" s="150"/>
      <x:c r="J37" s="150"/>
      <x:c r="K37" s="150"/>
      <x:c r="L37" s="150"/>
      <x:c r="M37" s="150"/>
      <x:c r="N37" s="20"/>
    </x:row>
    <x:row r="38" spans="1:14" ht="21" customHeight="1">
      <x:c r="A38" s="24" t="s">
        <x:v>79</x:v>
      </x:c>
      <x:c r="B38" s="25" t="s">
        <x:v>129</x:v>
      </x:c>
      <x:c r="C38" s="25" t="s">
        <x:v>162</x:v>
      </x:c>
      <x:c r="D38" s="26"/>
      <x:c r="E38" s="25" t="s">
        <x:v>24</x:v>
      </x:c>
      <x:c r="F38" s="146"/>
      <x:c r="G38" s="147" t="str">
        <x:f t="shared" si="11"/>
        <x:v>0</x:v>
      </x:c>
      <x:c r="H38" s="146"/>
      <x:c r="I38" s="146">
        <x:f>TRUNC(I39+I43)</x:f>
        <x:v>0</x:v>
      </x:c>
      <x:c r="J38" s="146"/>
      <x:c r="K38" s="147">
        <x:f>TRUNC(K39+K40+K41+K42+K43)</x:f>
        <x:v>0</x:v>
      </x:c>
      <x:c r="L38" s="146"/>
      <x:c r="M38" s="146">
        <x:f>TRUNC(M39+M43)</x:f>
        <x:v>0</x:v>
      </x:c>
      <x:c r="N38" s="27" t="s">
        <x:v>133</x:v>
      </x:c>
    </x:row>
    <x:row r="39" spans="1:14" ht="21" customHeight="1">
      <x:c r="A39" s="14" t="s">
        <x:v>20</x:v>
      </x:c>
      <x:c r="B39" s="6" t="s">
        <x:v>65</x:v>
      </x:c>
      <x:c r="C39" s="6" t="s">
        <x:v>206</x:v>
      </x:c>
      <x:c r="D39" s="22"/>
      <x:c r="E39" s="6" t="s">
        <x:v>39</x:v>
      </x:c>
      <x:c r="F39" s="148">
        <x:f>J39+H39+L39</x:f>
        <x:v>0</x:v>
      </x:c>
      <x:c r="G39" s="148" t="str">
        <x:f t="shared" si="11"/>
        <x:v>0</x:v>
      </x:c>
      <x:c r="H39" s="148"/>
      <x:c r="I39" s="148">
        <x:f>TRUNC(D39*H39,0)</x:f>
        <x:v>0</x:v>
      </x:c>
      <x:c r="J39" s="148">
        <x:f>'5. 노임단가'!E10</x:f>
        <x:v>0</x:v>
      </x:c>
      <x:c r="K39" s="148">
        <x:f>TRUNC(D39*J39,0)</x:f>
        <x:v>0</x:v>
      </x:c>
      <x:c r="L39" s="148"/>
      <x:c r="M39" s="148">
        <x:f>TRUNC(D39*L39,0)</x:f>
        <x:v>0</x:v>
      </x:c>
      <x:c r="N39" s="88" t="s">
        <x:v>142</x:v>
      </x:c>
    </x:row>
    <x:row r="40" spans="1:14" ht="21" customHeight="1">
      <x:c r="A40" s="85"/>
      <x:c r="B40" s="63" t="s">
        <x:v>97</x:v>
      </x:c>
      <x:c r="C40" s="6" t="s">
        <x:v>206</x:v>
      </x:c>
      <x:c r="D40" s="66">
        <x:f>4*0.3</x:f>
        <x:v>1.2</x:v>
      </x:c>
      <x:c r="E40" s="6" t="s">
        <x:v>39</x:v>
      </x:c>
      <x:c r="F40" s="148">
        <x:f t="shared" ref="F40:F42" si="12">J40+H40+L40</x:f>
        <x:v>0</x:v>
      </x:c>
      <x:c r="G40" s="148" t="str">
        <x:f t="shared" si="11"/>
        <x:v>0</x:v>
      </x:c>
      <x:c r="H40" s="149"/>
      <x:c r="I40" s="148">
        <x:f t="shared" ref="I40:I42" si="13">TRUNC(D40*H40,0)</x:f>
        <x:v>0</x:v>
      </x:c>
      <x:c r="J40" s="149">
        <x:f>'5. 노임단가'!E8</x:f>
        <x:v>0</x:v>
      </x:c>
      <x:c r="K40" s="148">
        <x:f t="shared" ref="K40:K42" si="14">TRUNC(D40*J40,0)</x:f>
        <x:v>0</x:v>
      </x:c>
      <x:c r="L40" s="149"/>
      <x:c r="M40" s="148">
        <x:f t="shared" ref="M40:M42" si="15">TRUNC(D40*L40,0)</x:f>
        <x:v>0</x:v>
      </x:c>
      <x:c r="N40" s="88" t="s">
        <x:v>142</x:v>
      </x:c>
    </x:row>
    <x:row r="41" spans="1:14" ht="21" customHeight="1">
      <x:c r="A41" s="85"/>
      <x:c r="B41" s="63" t="s">
        <x:v>44</x:v>
      </x:c>
      <x:c r="C41" s="6" t="s">
        <x:v>206</x:v>
      </x:c>
      <x:c r="D41" s="66"/>
      <x:c r="E41" s="6" t="s">
        <x:v>39</x:v>
      </x:c>
      <x:c r="F41" s="148">
        <x:f t="shared" si="12"/>
        <x:v>0</x:v>
      </x:c>
      <x:c r="G41" s="148" t="str">
        <x:f t="shared" si="11"/>
        <x:v>0</x:v>
      </x:c>
      <x:c r="H41" s="149"/>
      <x:c r="I41" s="148">
        <x:f t="shared" si="13"/>
        <x:v>0</x:v>
      </x:c>
      <x:c r="J41" s="149">
        <x:f>'5. 노임단가'!E12</x:f>
        <x:v>0</x:v>
      </x:c>
      <x:c r="K41" s="148">
        <x:f t="shared" si="14"/>
        <x:v>0</x:v>
      </x:c>
      <x:c r="L41" s="149"/>
      <x:c r="M41" s="148">
        <x:f t="shared" si="15"/>
        <x:v>0</x:v>
      </x:c>
      <x:c r="N41" s="88" t="s">
        <x:v>142</x:v>
      </x:c>
    </x:row>
    <x:row r="42" spans="1:14" ht="21" customHeight="1">
      <x:c r="A42" s="85"/>
      <x:c r="B42" s="63" t="s">
        <x:v>76</x:v>
      </x:c>
      <x:c r="C42" s="6" t="s">
        <x:v>206</x:v>
      </x:c>
      <x:c r="D42" s="66"/>
      <x:c r="E42" s="6" t="s">
        <x:v>39</x:v>
      </x:c>
      <x:c r="F42" s="148">
        <x:f t="shared" si="12"/>
        <x:v>0</x:v>
      </x:c>
      <x:c r="G42" s="148" t="str">
        <x:f t="shared" si="11"/>
        <x:v>0</x:v>
      </x:c>
      <x:c r="H42" s="149"/>
      <x:c r="I42" s="148">
        <x:f t="shared" si="13"/>
        <x:v>0</x:v>
      </x:c>
      <x:c r="J42" s="149">
        <x:f>'5. 노임단가'!E4</x:f>
        <x:v>0</x:v>
      </x:c>
      <x:c r="K42" s="148">
        <x:f t="shared" si="14"/>
        <x:v>0</x:v>
      </x:c>
      <x:c r="L42" s="149"/>
      <x:c r="M42" s="148">
        <x:f t="shared" si="15"/>
        <x:v>0</x:v>
      </x:c>
      <x:c r="N42" s="88" t="s">
        <x:v>142</x:v>
      </x:c>
    </x:row>
    <x:row r="43" spans="1:14" ht="21" customHeight="1">
      <x:c r="A43" s="15"/>
      <x:c r="B43" s="16"/>
      <x:c r="C43" s="16"/>
      <x:c r="D43" s="28"/>
      <x:c r="E43" s="16"/>
      <x:c r="F43" s="150"/>
      <x:c r="G43" s="150"/>
      <x:c r="H43" s="150"/>
      <x:c r="I43" s="150"/>
      <x:c r="J43" s="150"/>
      <x:c r="K43" s="150"/>
      <x:c r="L43" s="150"/>
      <x:c r="M43" s="150"/>
      <x:c r="N43" s="20"/>
    </x:row>
    <x:row r="44" spans="1:14" ht="21" customHeight="1">
      <x:c r="A44" s="24" t="s">
        <x:v>102</x:v>
      </x:c>
      <x:c r="B44" s="25" t="s">
        <x:v>134</x:v>
      </x:c>
      <x:c r="C44" s="25" t="s">
        <x:v>54</x:v>
      </x:c>
      <x:c r="D44" s="26"/>
      <x:c r="E44" s="25" t="s">
        <x:v>24</x:v>
      </x:c>
      <x:c r="F44" s="146"/>
      <x:c r="G44" s="147" t="str">
        <x:f t="shared" ref="G44:G49" si="16">TEXT(K44+I44+M44,"#,##0")</x:f>
        <x:v>0</x:v>
      </x:c>
      <x:c r="H44" s="146"/>
      <x:c r="I44" s="147">
        <x:f>TRUNC(I45+I46+I47+I48+I49+I50)</x:f>
        <x:v>0</x:v>
      </x:c>
      <x:c r="J44" s="146"/>
      <x:c r="K44" s="147">
        <x:f>TRUNC(K45+K46+K47+K48+K49+K50)</x:f>
        <x:v>0</x:v>
      </x:c>
      <x:c r="L44" s="146"/>
      <x:c r="M44" s="147">
        <x:f>TRUNC(M45+M46+M47+M48+M49+M50)</x:f>
        <x:v>0</x:v>
      </x:c>
      <x:c r="N44" s="27" t="s">
        <x:v>74</x:v>
      </x:c>
    </x:row>
    <x:row r="45" spans="1:14" ht="21" customHeight="1">
      <x:c r="A45" s="85"/>
      <x:c r="B45" s="63" t="s">
        <x:v>147</x:v>
      </x:c>
      <x:c r="C45" s="63" t="s">
        <x:v>93</x:v>
      </x:c>
      <x:c r="D45" s="66">
        <x:f>0.61*0.3</x:f>
        <x:v>0.183</x:v>
      </x:c>
      <x:c r="E45" s="6" t="s">
        <x:v>39</x:v>
      </x:c>
      <x:c r="F45" s="148">
        <x:f>J45+H45+L45</x:f>
        <x:v>0</x:v>
      </x:c>
      <x:c r="G45" s="148" t="str">
        <x:f t="shared" si="16"/>
        <x:v>0</x:v>
      </x:c>
      <x:c r="H45" s="149"/>
      <x:c r="I45" s="148">
        <x:f t="shared" ref="I45:I49" si="17">TRUNC(D45*H45,0)</x:f>
        <x:v>0</x:v>
      </x:c>
      <x:c r="J45" s="149">
        <x:f>'5. 노임단가'!E11</x:f>
        <x:v>0</x:v>
      </x:c>
      <x:c r="K45" s="148">
        <x:f>TRUNC(D45*J45,0)</x:f>
        <x:v>0</x:v>
      </x:c>
      <x:c r="L45" s="149"/>
      <x:c r="M45" s="148">
        <x:f t="shared" ref="M45:M49" si="18">TRUNC(D45*L45,0)</x:f>
        <x:v>0</x:v>
      </x:c>
      <x:c r="N45" s="88" t="s">
        <x:v>142</x:v>
      </x:c>
    </x:row>
    <x:row r="46" spans="1:14" ht="21" customHeight="1">
      <x:c r="A46" s="85"/>
      <x:c r="B46" s="63" t="s">
        <x:v>101</x:v>
      </x:c>
      <x:c r="C46" s="63" t="s">
        <x:v>93</x:v>
      </x:c>
      <x:c r="D46" s="66">
        <x:f>0.6*0.3</x:f>
        <x:v>0.17999999999999999</x:v>
      </x:c>
      <x:c r="E46" s="6" t="s">
        <x:v>39</x:v>
      </x:c>
      <x:c r="F46" s="148">
        <x:f t="shared" ref="F46:F49" si="19">J46+H46+L46</x:f>
        <x:v>0</x:v>
      </x:c>
      <x:c r="G46" s="148" t="str">
        <x:f t="shared" si="16"/>
        <x:v>0</x:v>
      </x:c>
      <x:c r="H46" s="149"/>
      <x:c r="I46" s="148">
        <x:f t="shared" si="17"/>
        <x:v>0</x:v>
      </x:c>
      <x:c r="J46" s="149">
        <x:f>'5. 노임단가'!E17</x:f>
        <x:v>0</x:v>
      </x:c>
      <x:c r="K46" s="148">
        <x:f t="shared" ref="K46:K49" si="20">TRUNC(D46*J46,0)</x:f>
        <x:v>0</x:v>
      </x:c>
      <x:c r="L46" s="149"/>
      <x:c r="M46" s="148">
        <x:f t="shared" si="18"/>
        <x:v>0</x:v>
      </x:c>
      <x:c r="N46" s="88" t="s">
        <x:v>142</x:v>
      </x:c>
    </x:row>
    <x:row r="47" spans="1:14" ht="21" customHeight="1">
      <x:c r="A47" s="85"/>
      <x:c r="B47" s="6" t="s">
        <x:v>65</x:v>
      </x:c>
      <x:c r="C47" s="63" t="s">
        <x:v>144</x:v>
      </x:c>
      <x:c r="D47" s="66"/>
      <x:c r="E47" s="6" t="s">
        <x:v>39</x:v>
      </x:c>
      <x:c r="F47" s="148">
        <x:f t="shared" si="19"/>
        <x:v>0</x:v>
      </x:c>
      <x:c r="G47" s="148" t="str">
        <x:f t="shared" si="16"/>
        <x:v>0</x:v>
      </x:c>
      <x:c r="H47" s="149"/>
      <x:c r="I47" s="148">
        <x:f t="shared" si="17"/>
        <x:v>0</x:v>
      </x:c>
      <x:c r="J47" s="149">
        <x:f>'5. 노임단가'!E10</x:f>
        <x:v>0</x:v>
      </x:c>
      <x:c r="K47" s="148">
        <x:f t="shared" si="20"/>
        <x:v>0</x:v>
      </x:c>
      <x:c r="L47" s="149"/>
      <x:c r="M47" s="148">
        <x:f t="shared" si="18"/>
        <x:v>0</x:v>
      </x:c>
      <x:c r="N47" s="88" t="s">
        <x:v>142</x:v>
      </x:c>
    </x:row>
    <x:row r="48" spans="1:14" ht="21" customHeight="1">
      <x:c r="A48" s="85"/>
      <x:c r="B48" s="63" t="s">
        <x:v>101</x:v>
      </x:c>
      <x:c r="C48" s="63" t="s">
        <x:v>144</x:v>
      </x:c>
      <x:c r="D48" s="66"/>
      <x:c r="E48" s="6" t="s">
        <x:v>39</x:v>
      </x:c>
      <x:c r="F48" s="148">
        <x:f t="shared" si="19"/>
        <x:v>0</x:v>
      </x:c>
      <x:c r="G48" s="148" t="str">
        <x:f t="shared" si="16"/>
        <x:v>0</x:v>
      </x:c>
      <x:c r="H48" s="149"/>
      <x:c r="I48" s="148">
        <x:f t="shared" si="17"/>
        <x:v>0</x:v>
      </x:c>
      <x:c r="J48" s="149">
        <x:f>'5. 노임단가'!E17</x:f>
        <x:v>0</x:v>
      </x:c>
      <x:c r="K48" s="148">
        <x:f t="shared" si="20"/>
        <x:v>0</x:v>
      </x:c>
      <x:c r="L48" s="149"/>
      <x:c r="M48" s="148">
        <x:f t="shared" si="18"/>
        <x:v>0</x:v>
      </x:c>
      <x:c r="N48" s="88" t="s">
        <x:v>142</x:v>
      </x:c>
    </x:row>
    <x:row r="49" spans="1:14" ht="21" customHeight="1">
      <x:c r="A49" s="85"/>
      <x:c r="B49" s="63" t="s">
        <x:v>76</x:v>
      </x:c>
      <x:c r="C49" s="63" t="s">
        <x:v>144</x:v>
      </x:c>
      <x:c r="D49" s="66"/>
      <x:c r="E49" s="6" t="s">
        <x:v>39</x:v>
      </x:c>
      <x:c r="F49" s="148">
        <x:f t="shared" si="19"/>
        <x:v>0</x:v>
      </x:c>
      <x:c r="G49" s="148" t="str">
        <x:f t="shared" si="16"/>
        <x:v>0</x:v>
      </x:c>
      <x:c r="H49" s="149"/>
      <x:c r="I49" s="148">
        <x:f t="shared" si="17"/>
        <x:v>0</x:v>
      </x:c>
      <x:c r="J49" s="149">
        <x:f>'5. 노임단가'!E4</x:f>
        <x:v>0</x:v>
      </x:c>
      <x:c r="K49" s="148">
        <x:f t="shared" si="20"/>
        <x:v>0</x:v>
      </x:c>
      <x:c r="L49" s="149"/>
      <x:c r="M49" s="148">
        <x:f t="shared" si="18"/>
        <x:v>0</x:v>
      </x:c>
      <x:c r="N49" s="88" t="s">
        <x:v>142</x:v>
      </x:c>
    </x:row>
    <x:row r="50" spans="1:14" ht="21" customHeight="1">
      <x:c r="A50" s="15"/>
      <x:c r="B50" s="16"/>
      <x:c r="C50" s="16"/>
      <x:c r="D50" s="28"/>
      <x:c r="E50" s="16"/>
      <x:c r="F50" s="150"/>
      <x:c r="G50" s="150"/>
      <x:c r="H50" s="150"/>
      <x:c r="I50" s="150"/>
      <x:c r="J50" s="150"/>
      <x:c r="K50" s="150"/>
      <x:c r="L50" s="150"/>
      <x:c r="M50" s="150"/>
      <x:c r="N50" s="20"/>
    </x:row>
  </x:sheetData>
  <x:mergeCells count="11">
    <x:mergeCell ref="A1:N2"/>
    <x:mergeCell ref="A3:A4"/>
    <x:mergeCell ref="B3:B4"/>
    <x:mergeCell ref="C3:C4"/>
    <x:mergeCell ref="D3:D4"/>
    <x:mergeCell ref="E3:E4"/>
    <x:mergeCell ref="F3:G3"/>
    <x:mergeCell ref="H3:I3"/>
    <x:mergeCell ref="J3:K3"/>
    <x:mergeCell ref="L3:M3"/>
    <x:mergeCell ref="N3:N4"/>
  </x:mergeCells>
  <x:printOptions horizontalCentered="1" verticalCentered="0" headings="0" gridLines="0" gridLinesSet="1"/>
  <x:pageMargins left="0.056527778506278992" right="0.016388889402151108" top="0.22833333909511566" bottom="0.10305555909872055" header="0.28111112117767334" footer="0"/>
  <x:pageSetup paperSize="9" scale="93" firstPageNumber="20" fitToWidth="1" fitToHeight="0" orientation="landscape" usePrinterDefaults="1" blackAndWhite="0" draft="0" useFirstPageNumber="1" horizontalDpi="600" verticalDpi="600" copies="1"/>
  <x:rowBreaks count="1" manualBreakCount="1">
    <x:brk id="28" min="0" max="1048575" man="1" pt="0"/>
  </x:rowBreaks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S18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H2"/>
    </x:sheetView>
  </x:sheetViews>
  <x:sheetFormatPr defaultColWidth="9.140625" defaultRowHeight="11.949999999999999"/>
  <x:cols>
    <x:col min="1" max="1" width="4.7109375" style="10" customWidth="1"/>
    <x:col min="2" max="2" width="15.7109375" style="10" customWidth="1"/>
    <x:col min="3" max="3" width="5.7109375" style="10" customWidth="1"/>
    <x:col min="4" max="5" width="9.7109375" style="10" customWidth="1"/>
    <x:col min="6" max="8" width="12.7109375" style="10" customWidth="1"/>
    <x:col min="9" max="16384" width="9.140625" style="10"/>
  </x:cols>
  <x:sheetData>
    <x:row r="1" spans="1:8" ht="24.949999999999999" customHeight="1">
      <x:c r="A1" s="186" t="s">
        <x:v>120</x:v>
      </x:c>
      <x:c r="B1" s="186"/>
      <x:c r="C1" s="186"/>
      <x:c r="D1" s="186"/>
      <x:c r="E1" s="186"/>
      <x:c r="F1" s="186"/>
      <x:c r="G1" s="186"/>
      <x:c r="H1" s="186"/>
    </x:row>
    <x:row r="2" spans="1:8" ht="9.9499999999999993" customHeight="1">
      <x:c r="A2" s="187"/>
      <x:c r="B2" s="187"/>
      <x:c r="C2" s="187"/>
      <x:c r="D2" s="187"/>
      <x:c r="E2" s="187"/>
      <x:c r="F2" s="187"/>
      <x:c r="G2" s="187"/>
      <x:c r="H2" s="187"/>
    </x:row>
    <x:row r="3" spans="1:8" ht="30" customHeight="1">
      <x:c r="A3" s="68" t="s">
        <x:v>52</x:v>
      </x:c>
      <x:c r="B3" s="69" t="s">
        <x:v>128</x:v>
      </x:c>
      <x:c r="C3" s="69" t="s">
        <x:v>35</x:v>
      </x:c>
      <x:c r="D3" s="69" t="s">
        <x:v>45</x:v>
      </x:c>
      <x:c r="E3" s="69" t="s">
        <x:v>121</x:v>
      </x:c>
      <x:c r="F3" s="69" t="s">
        <x:v>82</x:v>
      </x:c>
      <x:c r="G3" s="69" t="s">
        <x:v>106</x:v>
      </x:c>
      <x:c r="H3" s="70" t="s">
        <x:v>99</x:v>
      </x:c>
    </x:row>
    <x:row r="4" spans="1:19" ht="20.100000000000001" customHeight="1">
      <x:c r="A4" s="29" t="s">
        <x:v>26</x:v>
      </x:c>
      <x:c r="B4" s="30" t="s">
        <x:v>76</x:v>
      </x:c>
      <x:c r="C4" s="30" t="s">
        <x:v>39</x:v>
      </x:c>
      <x:c r="D4" s="166"/>
      <x:c r="E4" s="166">
        <x:f>D4</x:f>
        <x:v>0</x:v>
      </x:c>
      <x:c r="F4" s="30" t="s">
        <x:v>157</x:v>
      </x:c>
      <x:c r="G4" s="30" t="s">
        <x:v>119</x:v>
      </x:c>
      <x:c r="H4" s="84">
        <x:v>46146</x:v>
      </x:c>
      <x:c r="S4" s="31"/>
    </x:row>
    <x:row r="5" spans="1:19" ht="20.100000000000001" customHeight="1">
      <x:c r="A5" s="29">
        <x:v>2</x:v>
      </x:c>
      <x:c r="B5" s="30" t="s">
        <x:v>89</x:v>
      </x:c>
      <x:c r="C5" s="30" t="s">
        <x:v>39</x:v>
      </x:c>
      <x:c r="D5" s="166"/>
      <x:c r="E5" s="166">
        <x:f>D5</x:f>
        <x:v>0</x:v>
      </x:c>
      <x:c r="F5" s="30" t="s">
        <x:v>157</x:v>
      </x:c>
      <x:c r="G5" s="30" t="s">
        <x:v>119</x:v>
      </x:c>
      <x:c r="H5" s="84">
        <x:v>46146</x:v>
      </x:c>
      <x:c r="S5" s="31"/>
    </x:row>
    <x:row r="6" spans="1:19" ht="20.100000000000001" customHeight="1">
      <x:c r="A6" s="32">
        <x:v>3</x:v>
      </x:c>
      <x:c r="B6" s="33" t="s">
        <x:v>58</x:v>
      </x:c>
      <x:c r="C6" s="33" t="s">
        <x:v>39</x:v>
      </x:c>
      <x:c r="D6" s="167"/>
      <x:c r="E6" s="166">
        <x:f t="shared" ref="E6:E17" si="0">D6</x:f>
        <x:v>0</x:v>
      </x:c>
      <x:c r="F6" s="33" t="s">
        <x:v>157</x:v>
      </x:c>
      <x:c r="G6" s="33" t="s">
        <x:v>119</x:v>
      </x:c>
      <x:c r="H6" s="84">
        <x:v>46146</x:v>
      </x:c>
      <x:c r="S6" s="31"/>
    </x:row>
    <x:row r="7" spans="1:8" ht="20.100000000000001" customHeight="1">
      <x:c r="A7" s="32">
        <x:v>4</x:v>
      </x:c>
      <x:c r="B7" s="33" t="s">
        <x:v>112</x:v>
      </x:c>
      <x:c r="C7" s="33" t="s">
        <x:v>39</x:v>
      </x:c>
      <x:c r="D7" s="167"/>
      <x:c r="E7" s="166">
        <x:f t="shared" si="0"/>
        <x:v>0</x:v>
      </x:c>
      <x:c r="F7" s="33" t="s">
        <x:v>157</x:v>
      </x:c>
      <x:c r="G7" s="33" t="s">
        <x:v>119</x:v>
      </x:c>
      <x:c r="H7" s="84">
        <x:v>46146</x:v>
      </x:c>
    </x:row>
    <x:row r="8" spans="1:8" ht="20.100000000000001" customHeight="1">
      <x:c r="A8" s="32">
        <x:v>5</x:v>
      </x:c>
      <x:c r="B8" s="33" t="s">
        <x:v>97</x:v>
      </x:c>
      <x:c r="C8" s="33" t="s">
        <x:v>39</x:v>
      </x:c>
      <x:c r="D8" s="167"/>
      <x:c r="E8" s="166">
        <x:f t="shared" si="0"/>
        <x:v>0</x:v>
      </x:c>
      <x:c r="F8" s="33" t="s">
        <x:v>157</x:v>
      </x:c>
      <x:c r="G8" s="33" t="s">
        <x:v>119</x:v>
      </x:c>
      <x:c r="H8" s="84">
        <x:v>46146</x:v>
      </x:c>
    </x:row>
    <x:row r="9" spans="1:8" ht="20.100000000000001" customHeight="1">
      <x:c r="A9" s="32">
        <x:v>6</x:v>
      </x:c>
      <x:c r="B9" s="86" t="s">
        <x:v>124</x:v>
      </x:c>
      <x:c r="C9" s="33" t="s">
        <x:v>39</x:v>
      </x:c>
      <x:c r="D9" s="168"/>
      <x:c r="E9" s="166">
        <x:f t="shared" si="0"/>
        <x:v>0</x:v>
      </x:c>
      <x:c r="F9" s="33" t="s">
        <x:v>157</x:v>
      </x:c>
      <x:c r="G9" s="33" t="s">
        <x:v>119</x:v>
      </x:c>
      <x:c r="H9" s="84">
        <x:v>46146</x:v>
      </x:c>
    </x:row>
    <x:row r="10" spans="1:8" ht="20.100000000000001" customHeight="1">
      <x:c r="A10" s="32">
        <x:v>7</x:v>
      </x:c>
      <x:c r="B10" s="86" t="s">
        <x:v>65</x:v>
      </x:c>
      <x:c r="C10" s="33" t="s">
        <x:v>39</x:v>
      </x:c>
      <x:c r="D10" s="168"/>
      <x:c r="E10" s="166">
        <x:f t="shared" si="0"/>
        <x:v>0</x:v>
      </x:c>
      <x:c r="F10" s="33" t="s">
        <x:v>157</x:v>
      </x:c>
      <x:c r="G10" s="33" t="s">
        <x:v>119</x:v>
      </x:c>
      <x:c r="H10" s="84">
        <x:v>46146</x:v>
      </x:c>
    </x:row>
    <x:row r="11" spans="1:8" ht="20.100000000000001" customHeight="1">
      <x:c r="A11" s="32">
        <x:v>8</x:v>
      </x:c>
      <x:c r="B11" s="86" t="s">
        <x:v>147</x:v>
      </x:c>
      <x:c r="C11" s="33" t="s">
        <x:v>39</x:v>
      </x:c>
      <x:c r="D11" s="168"/>
      <x:c r="E11" s="166">
        <x:f t="shared" si="0"/>
        <x:v>0</x:v>
      </x:c>
      <x:c r="F11" s="33" t="s">
        <x:v>157</x:v>
      </x:c>
      <x:c r="G11" s="33" t="s">
        <x:v>119</x:v>
      </x:c>
      <x:c r="H11" s="84">
        <x:v>46146</x:v>
      </x:c>
    </x:row>
    <x:row r="12" spans="1:8" ht="20.100000000000001" customHeight="1">
      <x:c r="A12" s="32">
        <x:v>9</x:v>
      </x:c>
      <x:c r="B12" s="86" t="s">
        <x:v>44</x:v>
      </x:c>
      <x:c r="C12" s="33" t="s">
        <x:v>39</x:v>
      </x:c>
      <x:c r="D12" s="168"/>
      <x:c r="E12" s="166">
        <x:f t="shared" si="0"/>
        <x:v>0</x:v>
      </x:c>
      <x:c r="F12" s="33" t="s">
        <x:v>157</x:v>
      </x:c>
      <x:c r="G12" s="33" t="s">
        <x:v>119</x:v>
      </x:c>
      <x:c r="H12" s="84">
        <x:v>46146</x:v>
      </x:c>
    </x:row>
    <x:row r="13" spans="1:8" ht="20.100000000000001" customHeight="1">
      <x:c r="A13" s="32">
        <x:v>10</x:v>
      </x:c>
      <x:c r="B13" s="86" t="s">
        <x:v>21</x:v>
      </x:c>
      <x:c r="C13" s="33" t="s">
        <x:v>39</x:v>
      </x:c>
      <x:c r="D13" s="168"/>
      <x:c r="E13" s="166">
        <x:f t="shared" si="0"/>
        <x:v>0</x:v>
      </x:c>
      <x:c r="F13" s="33" t="s">
        <x:v>157</x:v>
      </x:c>
      <x:c r="G13" s="33" t="s">
        <x:v>119</x:v>
      </x:c>
      <x:c r="H13" s="84">
        <x:v>46146</x:v>
      </x:c>
    </x:row>
    <x:row r="14" spans="1:8" ht="20.100000000000001" customHeight="1">
      <x:c r="A14" s="32">
        <x:v>11</x:v>
      </x:c>
      <x:c r="B14" s="86" t="s">
        <x:v>63</x:v>
      </x:c>
      <x:c r="C14" s="33" t="s">
        <x:v>39</x:v>
      </x:c>
      <x:c r="D14" s="168"/>
      <x:c r="E14" s="166">
        <x:f t="shared" si="0"/>
        <x:v>0</x:v>
      </x:c>
      <x:c r="F14" s="33" t="s">
        <x:v>157</x:v>
      </x:c>
      <x:c r="G14" s="33" t="s">
        <x:v>119</x:v>
      </x:c>
      <x:c r="H14" s="84">
        <x:v>46146</x:v>
      </x:c>
    </x:row>
    <x:row r="15" spans="1:8" ht="20.100000000000001" customHeight="1">
      <x:c r="A15" s="32">
        <x:v>12</x:v>
      </x:c>
      <x:c r="B15" s="86" t="s">
        <x:v>78</x:v>
      </x:c>
      <x:c r="C15" s="33" t="s">
        <x:v>39</x:v>
      </x:c>
      <x:c r="D15" s="168"/>
      <x:c r="E15" s="166">
        <x:f t="shared" si="0"/>
        <x:v>0</x:v>
      </x:c>
      <x:c r="F15" s="33" t="s">
        <x:v>157</x:v>
      </x:c>
      <x:c r="G15" s="33" t="s">
        <x:v>119</x:v>
      </x:c>
      <x:c r="H15" s="84">
        <x:v>46146</x:v>
      </x:c>
    </x:row>
    <x:row r="16" spans="1:8" ht="20.100000000000001" customHeight="1">
      <x:c r="A16" s="32">
        <x:v>13</x:v>
      </x:c>
      <x:c r="B16" s="86" t="s">
        <x:v>81</x:v>
      </x:c>
      <x:c r="C16" s="33" t="s">
        <x:v>39</x:v>
      </x:c>
      <x:c r="D16" s="168"/>
      <x:c r="E16" s="166">
        <x:f t="shared" si="0"/>
        <x:v>0</x:v>
      </x:c>
      <x:c r="F16" s="33" t="s">
        <x:v>157</x:v>
      </x:c>
      <x:c r="G16" s="33" t="s">
        <x:v>119</x:v>
      </x:c>
      <x:c r="H16" s="84">
        <x:v>46146</x:v>
      </x:c>
    </x:row>
    <x:row r="17" spans="1:8" ht="20.100000000000001" customHeight="1">
      <x:c r="A17" s="32">
        <x:v>14</x:v>
      </x:c>
      <x:c r="B17" s="86" t="s">
        <x:v>101</x:v>
      </x:c>
      <x:c r="C17" s="33" t="s">
        <x:v>39</x:v>
      </x:c>
      <x:c r="D17" s="168"/>
      <x:c r="E17" s="166">
        <x:f t="shared" si="0"/>
        <x:v>0</x:v>
      </x:c>
      <x:c r="F17" s="33" t="s">
        <x:v>157</x:v>
      </x:c>
      <x:c r="G17" s="33" t="s">
        <x:v>119</x:v>
      </x:c>
      <x:c r="H17" s="84">
        <x:v>46146</x:v>
      </x:c>
    </x:row>
    <x:row r="18" spans="1:8" ht="20.100000000000001" customHeight="1">
      <x:c r="A18" s="34"/>
      <x:c r="B18" s="35"/>
      <x:c r="C18" s="35"/>
      <x:c r="D18" s="35"/>
      <x:c r="E18" s="35"/>
      <x:c r="F18" s="35"/>
      <x:c r="G18" s="35"/>
      <x:c r="H18" s="36"/>
    </x:row>
  </x:sheetData>
  <x:mergeCells count="1">
    <x:mergeCell ref="A1:H2"/>
  </x:mergeCells>
  <x:printOptions horizontalCentered="1" verticalCentered="0" headings="0" gridLines="0" gridLinesSet="1"/>
  <x:pageMargins left="0.19666667282581329" right="0.19666667282581329" top="0.6691666841506958" bottom="0.39347222447395325" header="0.51138889789581299" footer="0"/>
  <x:pageSetup paperSize="9" scale="100" firstPageNumber="37" fitToWidth="1" fitToHeight="1" orientation="landscape" usePrinterDefaults="1" blackAndWhite="0" draft="0" useFirstPageNumber="1" horizontalDpi="600" verticalDpi="600" copies="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/>
  <x:dimension ref="A1:S28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A1" activeCellId="0" sqref="A1:A1"/>
    </x:sheetView>
  </x:sheetViews>
  <x:sheetFormatPr defaultColWidth="9.140625" defaultRowHeight="31.5" customHeight="1"/>
  <x:cols>
    <x:col min="1" max="1" width="5" style="59" customWidth="1"/>
    <x:col min="2" max="2" width="19.5703125" style="59" bestFit="1" customWidth="1"/>
    <x:col min="3" max="3" width="21.5703125" style="59" customWidth="1"/>
    <x:col min="4" max="4" width="33" style="59" customWidth="1"/>
    <x:col min="5" max="5" width="45.140625" style="59" customWidth="1"/>
    <x:col min="6" max="9" width="9.140625" style="59"/>
    <x:col min="10" max="10" width="7.85546875" style="59" customWidth="1"/>
    <x:col min="11" max="256" width="9.140625" style="59"/>
    <x:col min="257" max="257" width="5" style="59" customWidth="1"/>
    <x:col min="258" max="258" width="18.28515625" style="59" customWidth="1"/>
    <x:col min="259" max="259" width="21.5703125" style="59" customWidth="1"/>
    <x:col min="260" max="260" width="33" style="59" customWidth="1"/>
    <x:col min="261" max="261" width="45.140625" style="59" customWidth="1"/>
    <x:col min="262" max="265" width="9.140625" style="59"/>
    <x:col min="266" max="266" width="7.85546875" style="59" customWidth="1"/>
    <x:col min="267" max="512" width="9.140625" style="59"/>
    <x:col min="513" max="513" width="5" style="59" customWidth="1"/>
    <x:col min="514" max="514" width="18.28515625" style="59" customWidth="1"/>
    <x:col min="515" max="515" width="21.5703125" style="59" customWidth="1"/>
    <x:col min="516" max="516" width="33" style="59" customWidth="1"/>
    <x:col min="517" max="517" width="45.140625" style="59" customWidth="1"/>
    <x:col min="518" max="521" width="9.140625" style="59"/>
    <x:col min="522" max="522" width="7.85546875" style="59" customWidth="1"/>
    <x:col min="523" max="768" width="9.140625" style="59"/>
    <x:col min="769" max="769" width="5" style="59" customWidth="1"/>
    <x:col min="770" max="770" width="18.28515625" style="59" customWidth="1"/>
    <x:col min="771" max="771" width="21.5703125" style="59" customWidth="1"/>
    <x:col min="772" max="772" width="33" style="59" customWidth="1"/>
    <x:col min="773" max="773" width="45.140625" style="59" customWidth="1"/>
    <x:col min="774" max="777" width="9.140625" style="59"/>
    <x:col min="778" max="778" width="7.85546875" style="59" customWidth="1"/>
    <x:col min="779" max="1024" width="9.140625" style="59"/>
    <x:col min="1025" max="1025" width="5" style="59" customWidth="1"/>
    <x:col min="1026" max="1026" width="18.28515625" style="59" customWidth="1"/>
    <x:col min="1027" max="1027" width="21.5703125" style="59" customWidth="1"/>
    <x:col min="1028" max="1028" width="33" style="59" customWidth="1"/>
    <x:col min="1029" max="1029" width="45.140625" style="59" customWidth="1"/>
    <x:col min="1030" max="1033" width="9.140625" style="59"/>
    <x:col min="1034" max="1034" width="7.85546875" style="59" customWidth="1"/>
    <x:col min="1035" max="1280" width="9.140625" style="59"/>
    <x:col min="1281" max="1281" width="5" style="59" customWidth="1"/>
    <x:col min="1282" max="1282" width="18.28515625" style="59" customWidth="1"/>
    <x:col min="1283" max="1283" width="21.5703125" style="59" customWidth="1"/>
    <x:col min="1284" max="1284" width="33" style="59" customWidth="1"/>
    <x:col min="1285" max="1285" width="45.140625" style="59" customWidth="1"/>
    <x:col min="1286" max="1289" width="9.140625" style="59"/>
    <x:col min="1290" max="1290" width="7.85546875" style="59" customWidth="1"/>
    <x:col min="1291" max="1536" width="9.140625" style="59"/>
    <x:col min="1537" max="1537" width="5" style="59" customWidth="1"/>
    <x:col min="1538" max="1538" width="18.28515625" style="59" customWidth="1"/>
    <x:col min="1539" max="1539" width="21.5703125" style="59" customWidth="1"/>
    <x:col min="1540" max="1540" width="33" style="59" customWidth="1"/>
    <x:col min="1541" max="1541" width="45.140625" style="59" customWidth="1"/>
    <x:col min="1542" max="1545" width="9.140625" style="59"/>
    <x:col min="1546" max="1546" width="7.85546875" style="59" customWidth="1"/>
    <x:col min="1547" max="1792" width="9.140625" style="59"/>
    <x:col min="1793" max="1793" width="5" style="59" customWidth="1"/>
    <x:col min="1794" max="1794" width="18.28515625" style="59" customWidth="1"/>
    <x:col min="1795" max="1795" width="21.5703125" style="59" customWidth="1"/>
    <x:col min="1796" max="1796" width="33" style="59" customWidth="1"/>
    <x:col min="1797" max="1797" width="45.140625" style="59" customWidth="1"/>
    <x:col min="1798" max="1801" width="9.140625" style="59"/>
    <x:col min="1802" max="1802" width="7.85546875" style="59" customWidth="1"/>
    <x:col min="1803" max="2048" width="9.140625" style="59"/>
    <x:col min="2049" max="2049" width="5" style="59" customWidth="1"/>
    <x:col min="2050" max="2050" width="18.28515625" style="59" customWidth="1"/>
    <x:col min="2051" max="2051" width="21.5703125" style="59" customWidth="1"/>
    <x:col min="2052" max="2052" width="33" style="59" customWidth="1"/>
    <x:col min="2053" max="2053" width="45.140625" style="59" customWidth="1"/>
    <x:col min="2054" max="2057" width="9.140625" style="59"/>
    <x:col min="2058" max="2058" width="7.85546875" style="59" customWidth="1"/>
    <x:col min="2059" max="2304" width="9.140625" style="59"/>
    <x:col min="2305" max="2305" width="5" style="59" customWidth="1"/>
    <x:col min="2306" max="2306" width="18.28515625" style="59" customWidth="1"/>
    <x:col min="2307" max="2307" width="21.5703125" style="59" customWidth="1"/>
    <x:col min="2308" max="2308" width="33" style="59" customWidth="1"/>
    <x:col min="2309" max="2309" width="45.140625" style="59" customWidth="1"/>
    <x:col min="2310" max="2313" width="9.140625" style="59"/>
    <x:col min="2314" max="2314" width="7.85546875" style="59" customWidth="1"/>
    <x:col min="2315" max="2560" width="9.140625" style="59"/>
    <x:col min="2561" max="2561" width="5" style="59" customWidth="1"/>
    <x:col min="2562" max="2562" width="18.28515625" style="59" customWidth="1"/>
    <x:col min="2563" max="2563" width="21.5703125" style="59" customWidth="1"/>
    <x:col min="2564" max="2564" width="33" style="59" customWidth="1"/>
    <x:col min="2565" max="2565" width="45.140625" style="59" customWidth="1"/>
    <x:col min="2566" max="2569" width="9.140625" style="59"/>
    <x:col min="2570" max="2570" width="7.85546875" style="59" customWidth="1"/>
    <x:col min="2571" max="2816" width="9.140625" style="59"/>
    <x:col min="2817" max="2817" width="5" style="59" customWidth="1"/>
    <x:col min="2818" max="2818" width="18.28515625" style="59" customWidth="1"/>
    <x:col min="2819" max="2819" width="21.5703125" style="59" customWidth="1"/>
    <x:col min="2820" max="2820" width="33" style="59" customWidth="1"/>
    <x:col min="2821" max="2821" width="45.140625" style="59" customWidth="1"/>
    <x:col min="2822" max="2825" width="9.140625" style="59"/>
    <x:col min="2826" max="2826" width="7.85546875" style="59" customWidth="1"/>
    <x:col min="2827" max="3072" width="9.140625" style="59"/>
    <x:col min="3073" max="3073" width="5" style="59" customWidth="1"/>
    <x:col min="3074" max="3074" width="18.28515625" style="59" customWidth="1"/>
    <x:col min="3075" max="3075" width="21.5703125" style="59" customWidth="1"/>
    <x:col min="3076" max="3076" width="33" style="59" customWidth="1"/>
    <x:col min="3077" max="3077" width="45.140625" style="59" customWidth="1"/>
    <x:col min="3078" max="3081" width="9.140625" style="59"/>
    <x:col min="3082" max="3082" width="7.85546875" style="59" customWidth="1"/>
    <x:col min="3083" max="3328" width="9.140625" style="59"/>
    <x:col min="3329" max="3329" width="5" style="59" customWidth="1"/>
    <x:col min="3330" max="3330" width="18.28515625" style="59" customWidth="1"/>
    <x:col min="3331" max="3331" width="21.5703125" style="59" customWidth="1"/>
    <x:col min="3332" max="3332" width="33" style="59" customWidth="1"/>
    <x:col min="3333" max="3333" width="45.140625" style="59" customWidth="1"/>
    <x:col min="3334" max="3337" width="9.140625" style="59"/>
    <x:col min="3338" max="3338" width="7.85546875" style="59" customWidth="1"/>
    <x:col min="3339" max="3584" width="9.140625" style="59"/>
    <x:col min="3585" max="3585" width="5" style="59" customWidth="1"/>
    <x:col min="3586" max="3586" width="18.28515625" style="59" customWidth="1"/>
    <x:col min="3587" max="3587" width="21.5703125" style="59" customWidth="1"/>
    <x:col min="3588" max="3588" width="33" style="59" customWidth="1"/>
    <x:col min="3589" max="3589" width="45.140625" style="59" customWidth="1"/>
    <x:col min="3590" max="3593" width="9.140625" style="59"/>
    <x:col min="3594" max="3594" width="7.85546875" style="59" customWidth="1"/>
    <x:col min="3595" max="3840" width="9.140625" style="59"/>
    <x:col min="3841" max="3841" width="5" style="59" customWidth="1"/>
    <x:col min="3842" max="3842" width="18.28515625" style="59" customWidth="1"/>
    <x:col min="3843" max="3843" width="21.5703125" style="59" customWidth="1"/>
    <x:col min="3844" max="3844" width="33" style="59" customWidth="1"/>
    <x:col min="3845" max="3845" width="45.140625" style="59" customWidth="1"/>
    <x:col min="3846" max="3849" width="9.140625" style="59"/>
    <x:col min="3850" max="3850" width="7.85546875" style="59" customWidth="1"/>
    <x:col min="3851" max="4096" width="9.140625" style="59"/>
    <x:col min="4097" max="4097" width="5" style="59" customWidth="1"/>
    <x:col min="4098" max="4098" width="18.28515625" style="59" customWidth="1"/>
    <x:col min="4099" max="4099" width="21.5703125" style="59" customWidth="1"/>
    <x:col min="4100" max="4100" width="33" style="59" customWidth="1"/>
    <x:col min="4101" max="4101" width="45.140625" style="59" customWidth="1"/>
    <x:col min="4102" max="4105" width="9.140625" style="59"/>
    <x:col min="4106" max="4106" width="7.85546875" style="59" customWidth="1"/>
    <x:col min="4107" max="4352" width="9.140625" style="59"/>
    <x:col min="4353" max="4353" width="5" style="59" customWidth="1"/>
    <x:col min="4354" max="4354" width="18.28515625" style="59" customWidth="1"/>
    <x:col min="4355" max="4355" width="21.5703125" style="59" customWidth="1"/>
    <x:col min="4356" max="4356" width="33" style="59" customWidth="1"/>
    <x:col min="4357" max="4357" width="45.140625" style="59" customWidth="1"/>
    <x:col min="4358" max="4361" width="9.140625" style="59"/>
    <x:col min="4362" max="4362" width="7.85546875" style="59" customWidth="1"/>
    <x:col min="4363" max="4608" width="9.140625" style="59"/>
    <x:col min="4609" max="4609" width="5" style="59" customWidth="1"/>
    <x:col min="4610" max="4610" width="18.28515625" style="59" customWidth="1"/>
    <x:col min="4611" max="4611" width="21.5703125" style="59" customWidth="1"/>
    <x:col min="4612" max="4612" width="33" style="59" customWidth="1"/>
    <x:col min="4613" max="4613" width="45.140625" style="59" customWidth="1"/>
    <x:col min="4614" max="4617" width="9.140625" style="59"/>
    <x:col min="4618" max="4618" width="7.85546875" style="59" customWidth="1"/>
    <x:col min="4619" max="4864" width="9.140625" style="59"/>
    <x:col min="4865" max="4865" width="5" style="59" customWidth="1"/>
    <x:col min="4866" max="4866" width="18.28515625" style="59" customWidth="1"/>
    <x:col min="4867" max="4867" width="21.5703125" style="59" customWidth="1"/>
    <x:col min="4868" max="4868" width="33" style="59" customWidth="1"/>
    <x:col min="4869" max="4869" width="45.140625" style="59" customWidth="1"/>
    <x:col min="4870" max="4873" width="9.140625" style="59"/>
    <x:col min="4874" max="4874" width="7.85546875" style="59" customWidth="1"/>
    <x:col min="4875" max="5120" width="9.140625" style="59"/>
    <x:col min="5121" max="5121" width="5" style="59" customWidth="1"/>
    <x:col min="5122" max="5122" width="18.28515625" style="59" customWidth="1"/>
    <x:col min="5123" max="5123" width="21.5703125" style="59" customWidth="1"/>
    <x:col min="5124" max="5124" width="33" style="59" customWidth="1"/>
    <x:col min="5125" max="5125" width="45.140625" style="59" customWidth="1"/>
    <x:col min="5126" max="5129" width="9.140625" style="59"/>
    <x:col min="5130" max="5130" width="7.85546875" style="59" customWidth="1"/>
    <x:col min="5131" max="5376" width="9.140625" style="59"/>
    <x:col min="5377" max="5377" width="5" style="59" customWidth="1"/>
    <x:col min="5378" max="5378" width="18.28515625" style="59" customWidth="1"/>
    <x:col min="5379" max="5379" width="21.5703125" style="59" customWidth="1"/>
    <x:col min="5380" max="5380" width="33" style="59" customWidth="1"/>
    <x:col min="5381" max="5381" width="45.140625" style="59" customWidth="1"/>
    <x:col min="5382" max="5385" width="9.140625" style="59"/>
    <x:col min="5386" max="5386" width="7.85546875" style="59" customWidth="1"/>
    <x:col min="5387" max="5632" width="9.140625" style="59"/>
    <x:col min="5633" max="5633" width="5" style="59" customWidth="1"/>
    <x:col min="5634" max="5634" width="18.28515625" style="59" customWidth="1"/>
    <x:col min="5635" max="5635" width="21.5703125" style="59" customWidth="1"/>
    <x:col min="5636" max="5636" width="33" style="59" customWidth="1"/>
    <x:col min="5637" max="5637" width="45.140625" style="59" customWidth="1"/>
    <x:col min="5638" max="5641" width="9.140625" style="59"/>
    <x:col min="5642" max="5642" width="7.85546875" style="59" customWidth="1"/>
    <x:col min="5643" max="5888" width="9.140625" style="59"/>
    <x:col min="5889" max="5889" width="5" style="59" customWidth="1"/>
    <x:col min="5890" max="5890" width="18.28515625" style="59" customWidth="1"/>
    <x:col min="5891" max="5891" width="21.5703125" style="59" customWidth="1"/>
    <x:col min="5892" max="5892" width="33" style="59" customWidth="1"/>
    <x:col min="5893" max="5893" width="45.140625" style="59" customWidth="1"/>
    <x:col min="5894" max="5897" width="9.140625" style="59"/>
    <x:col min="5898" max="5898" width="7.85546875" style="59" customWidth="1"/>
    <x:col min="5899" max="6144" width="9.140625" style="59"/>
    <x:col min="6145" max="6145" width="5" style="59" customWidth="1"/>
    <x:col min="6146" max="6146" width="18.28515625" style="59" customWidth="1"/>
    <x:col min="6147" max="6147" width="21.5703125" style="59" customWidth="1"/>
    <x:col min="6148" max="6148" width="33" style="59" customWidth="1"/>
    <x:col min="6149" max="6149" width="45.140625" style="59" customWidth="1"/>
    <x:col min="6150" max="6153" width="9.140625" style="59"/>
    <x:col min="6154" max="6154" width="7.85546875" style="59" customWidth="1"/>
    <x:col min="6155" max="6400" width="9.140625" style="59"/>
    <x:col min="6401" max="6401" width="5" style="59" customWidth="1"/>
    <x:col min="6402" max="6402" width="18.28515625" style="59" customWidth="1"/>
    <x:col min="6403" max="6403" width="21.5703125" style="59" customWidth="1"/>
    <x:col min="6404" max="6404" width="33" style="59" customWidth="1"/>
    <x:col min="6405" max="6405" width="45.140625" style="59" customWidth="1"/>
    <x:col min="6406" max="6409" width="9.140625" style="59"/>
    <x:col min="6410" max="6410" width="7.85546875" style="59" customWidth="1"/>
    <x:col min="6411" max="6656" width="9.140625" style="59"/>
    <x:col min="6657" max="6657" width="5" style="59" customWidth="1"/>
    <x:col min="6658" max="6658" width="18.28515625" style="59" customWidth="1"/>
    <x:col min="6659" max="6659" width="21.5703125" style="59" customWidth="1"/>
    <x:col min="6660" max="6660" width="33" style="59" customWidth="1"/>
    <x:col min="6661" max="6661" width="45.140625" style="59" customWidth="1"/>
    <x:col min="6662" max="6665" width="9.140625" style="59"/>
    <x:col min="6666" max="6666" width="7.85546875" style="59" customWidth="1"/>
    <x:col min="6667" max="6912" width="9.140625" style="59"/>
    <x:col min="6913" max="6913" width="5" style="59" customWidth="1"/>
    <x:col min="6914" max="6914" width="18.28515625" style="59" customWidth="1"/>
    <x:col min="6915" max="6915" width="21.5703125" style="59" customWidth="1"/>
    <x:col min="6916" max="6916" width="33" style="59" customWidth="1"/>
    <x:col min="6917" max="6917" width="45.140625" style="59" customWidth="1"/>
    <x:col min="6918" max="6921" width="9.140625" style="59"/>
    <x:col min="6922" max="6922" width="7.85546875" style="59" customWidth="1"/>
    <x:col min="6923" max="7168" width="9.140625" style="59"/>
    <x:col min="7169" max="7169" width="5" style="59" customWidth="1"/>
    <x:col min="7170" max="7170" width="18.28515625" style="59" customWidth="1"/>
    <x:col min="7171" max="7171" width="21.5703125" style="59" customWidth="1"/>
    <x:col min="7172" max="7172" width="33" style="59" customWidth="1"/>
    <x:col min="7173" max="7173" width="45.140625" style="59" customWidth="1"/>
    <x:col min="7174" max="7177" width="9.140625" style="59"/>
    <x:col min="7178" max="7178" width="7.85546875" style="59" customWidth="1"/>
    <x:col min="7179" max="7424" width="9.140625" style="59"/>
    <x:col min="7425" max="7425" width="5" style="59" customWidth="1"/>
    <x:col min="7426" max="7426" width="18.28515625" style="59" customWidth="1"/>
    <x:col min="7427" max="7427" width="21.5703125" style="59" customWidth="1"/>
    <x:col min="7428" max="7428" width="33" style="59" customWidth="1"/>
    <x:col min="7429" max="7429" width="45.140625" style="59" customWidth="1"/>
    <x:col min="7430" max="7433" width="9.140625" style="59"/>
    <x:col min="7434" max="7434" width="7.85546875" style="59" customWidth="1"/>
    <x:col min="7435" max="7680" width="9.140625" style="59"/>
    <x:col min="7681" max="7681" width="5" style="59" customWidth="1"/>
    <x:col min="7682" max="7682" width="18.28515625" style="59" customWidth="1"/>
    <x:col min="7683" max="7683" width="21.5703125" style="59" customWidth="1"/>
    <x:col min="7684" max="7684" width="33" style="59" customWidth="1"/>
    <x:col min="7685" max="7685" width="45.140625" style="59" customWidth="1"/>
    <x:col min="7686" max="7689" width="9.140625" style="59"/>
    <x:col min="7690" max="7690" width="7.85546875" style="59" customWidth="1"/>
    <x:col min="7691" max="7936" width="9.140625" style="59"/>
    <x:col min="7937" max="7937" width="5" style="59" customWidth="1"/>
    <x:col min="7938" max="7938" width="18.28515625" style="59" customWidth="1"/>
    <x:col min="7939" max="7939" width="21.5703125" style="59" customWidth="1"/>
    <x:col min="7940" max="7940" width="33" style="59" customWidth="1"/>
    <x:col min="7941" max="7941" width="45.140625" style="59" customWidth="1"/>
    <x:col min="7942" max="7945" width="9.140625" style="59"/>
    <x:col min="7946" max="7946" width="7.85546875" style="59" customWidth="1"/>
    <x:col min="7947" max="8192" width="9.140625" style="59"/>
    <x:col min="8193" max="8193" width="5" style="59" customWidth="1"/>
    <x:col min="8194" max="8194" width="18.28515625" style="59" customWidth="1"/>
    <x:col min="8195" max="8195" width="21.5703125" style="59" customWidth="1"/>
    <x:col min="8196" max="8196" width="33" style="59" customWidth="1"/>
    <x:col min="8197" max="8197" width="45.140625" style="59" customWidth="1"/>
    <x:col min="8198" max="8201" width="9.140625" style="59"/>
    <x:col min="8202" max="8202" width="7.85546875" style="59" customWidth="1"/>
    <x:col min="8203" max="8448" width="9.140625" style="59"/>
    <x:col min="8449" max="8449" width="5" style="59" customWidth="1"/>
    <x:col min="8450" max="8450" width="18.28515625" style="59" customWidth="1"/>
    <x:col min="8451" max="8451" width="21.5703125" style="59" customWidth="1"/>
    <x:col min="8452" max="8452" width="33" style="59" customWidth="1"/>
    <x:col min="8453" max="8453" width="45.140625" style="59" customWidth="1"/>
    <x:col min="8454" max="8457" width="9.140625" style="59"/>
    <x:col min="8458" max="8458" width="7.85546875" style="59" customWidth="1"/>
    <x:col min="8459" max="8704" width="9.140625" style="59"/>
    <x:col min="8705" max="8705" width="5" style="59" customWidth="1"/>
    <x:col min="8706" max="8706" width="18.28515625" style="59" customWidth="1"/>
    <x:col min="8707" max="8707" width="21.5703125" style="59" customWidth="1"/>
    <x:col min="8708" max="8708" width="33" style="59" customWidth="1"/>
    <x:col min="8709" max="8709" width="45.140625" style="59" customWidth="1"/>
    <x:col min="8710" max="8713" width="9.140625" style="59"/>
    <x:col min="8714" max="8714" width="7.85546875" style="59" customWidth="1"/>
    <x:col min="8715" max="8960" width="9.140625" style="59"/>
    <x:col min="8961" max="8961" width="5" style="59" customWidth="1"/>
    <x:col min="8962" max="8962" width="18.28515625" style="59" customWidth="1"/>
    <x:col min="8963" max="8963" width="21.5703125" style="59" customWidth="1"/>
    <x:col min="8964" max="8964" width="33" style="59" customWidth="1"/>
    <x:col min="8965" max="8965" width="45.140625" style="59" customWidth="1"/>
    <x:col min="8966" max="8969" width="9.140625" style="59"/>
    <x:col min="8970" max="8970" width="7.85546875" style="59" customWidth="1"/>
    <x:col min="8971" max="9216" width="9.140625" style="59"/>
    <x:col min="9217" max="9217" width="5" style="59" customWidth="1"/>
    <x:col min="9218" max="9218" width="18.28515625" style="59" customWidth="1"/>
    <x:col min="9219" max="9219" width="21.5703125" style="59" customWidth="1"/>
    <x:col min="9220" max="9220" width="33" style="59" customWidth="1"/>
    <x:col min="9221" max="9221" width="45.140625" style="59" customWidth="1"/>
    <x:col min="9222" max="9225" width="9.140625" style="59"/>
    <x:col min="9226" max="9226" width="7.85546875" style="59" customWidth="1"/>
    <x:col min="9227" max="9472" width="9.140625" style="59"/>
    <x:col min="9473" max="9473" width="5" style="59" customWidth="1"/>
    <x:col min="9474" max="9474" width="18.28515625" style="59" customWidth="1"/>
    <x:col min="9475" max="9475" width="21.5703125" style="59" customWidth="1"/>
    <x:col min="9476" max="9476" width="33" style="59" customWidth="1"/>
    <x:col min="9477" max="9477" width="45.140625" style="59" customWidth="1"/>
    <x:col min="9478" max="9481" width="9.140625" style="59"/>
    <x:col min="9482" max="9482" width="7.85546875" style="59" customWidth="1"/>
    <x:col min="9483" max="9728" width="9.140625" style="59"/>
    <x:col min="9729" max="9729" width="5" style="59" customWidth="1"/>
    <x:col min="9730" max="9730" width="18.28515625" style="59" customWidth="1"/>
    <x:col min="9731" max="9731" width="21.5703125" style="59" customWidth="1"/>
    <x:col min="9732" max="9732" width="33" style="59" customWidth="1"/>
    <x:col min="9733" max="9733" width="45.140625" style="59" customWidth="1"/>
    <x:col min="9734" max="9737" width="9.140625" style="59"/>
    <x:col min="9738" max="9738" width="7.85546875" style="59" customWidth="1"/>
    <x:col min="9739" max="9984" width="9.140625" style="59"/>
    <x:col min="9985" max="9985" width="5" style="59" customWidth="1"/>
    <x:col min="9986" max="9986" width="18.28515625" style="59" customWidth="1"/>
    <x:col min="9987" max="9987" width="21.5703125" style="59" customWidth="1"/>
    <x:col min="9988" max="9988" width="33" style="59" customWidth="1"/>
    <x:col min="9989" max="9989" width="45.140625" style="59" customWidth="1"/>
    <x:col min="9990" max="9993" width="9.140625" style="59"/>
    <x:col min="9994" max="9994" width="7.85546875" style="59" customWidth="1"/>
    <x:col min="9995" max="10240" width="9.140625" style="59"/>
    <x:col min="10241" max="10241" width="5" style="59" customWidth="1"/>
    <x:col min="10242" max="10242" width="18.28515625" style="59" customWidth="1"/>
    <x:col min="10243" max="10243" width="21.5703125" style="59" customWidth="1"/>
    <x:col min="10244" max="10244" width="33" style="59" customWidth="1"/>
    <x:col min="10245" max="10245" width="45.140625" style="59" customWidth="1"/>
    <x:col min="10246" max="10249" width="9.140625" style="59"/>
    <x:col min="10250" max="10250" width="7.85546875" style="59" customWidth="1"/>
    <x:col min="10251" max="10496" width="9.140625" style="59"/>
    <x:col min="10497" max="10497" width="5" style="59" customWidth="1"/>
    <x:col min="10498" max="10498" width="18.28515625" style="59" customWidth="1"/>
    <x:col min="10499" max="10499" width="21.5703125" style="59" customWidth="1"/>
    <x:col min="10500" max="10500" width="33" style="59" customWidth="1"/>
    <x:col min="10501" max="10501" width="45.140625" style="59" customWidth="1"/>
    <x:col min="10502" max="10505" width="9.140625" style="59"/>
    <x:col min="10506" max="10506" width="7.85546875" style="59" customWidth="1"/>
    <x:col min="10507" max="10752" width="9.140625" style="59"/>
    <x:col min="10753" max="10753" width="5" style="59" customWidth="1"/>
    <x:col min="10754" max="10754" width="18.28515625" style="59" customWidth="1"/>
    <x:col min="10755" max="10755" width="21.5703125" style="59" customWidth="1"/>
    <x:col min="10756" max="10756" width="33" style="59" customWidth="1"/>
    <x:col min="10757" max="10757" width="45.140625" style="59" customWidth="1"/>
    <x:col min="10758" max="10761" width="9.140625" style="59"/>
    <x:col min="10762" max="10762" width="7.85546875" style="59" customWidth="1"/>
    <x:col min="10763" max="11008" width="9.140625" style="59"/>
    <x:col min="11009" max="11009" width="5" style="59" customWidth="1"/>
    <x:col min="11010" max="11010" width="18.28515625" style="59" customWidth="1"/>
    <x:col min="11011" max="11011" width="21.5703125" style="59" customWidth="1"/>
    <x:col min="11012" max="11012" width="33" style="59" customWidth="1"/>
    <x:col min="11013" max="11013" width="45.140625" style="59" customWidth="1"/>
    <x:col min="11014" max="11017" width="9.140625" style="59"/>
    <x:col min="11018" max="11018" width="7.85546875" style="59" customWidth="1"/>
    <x:col min="11019" max="11264" width="9.140625" style="59"/>
    <x:col min="11265" max="11265" width="5" style="59" customWidth="1"/>
    <x:col min="11266" max="11266" width="18.28515625" style="59" customWidth="1"/>
    <x:col min="11267" max="11267" width="21.5703125" style="59" customWidth="1"/>
    <x:col min="11268" max="11268" width="33" style="59" customWidth="1"/>
    <x:col min="11269" max="11269" width="45.140625" style="59" customWidth="1"/>
    <x:col min="11270" max="11273" width="9.140625" style="59"/>
    <x:col min="11274" max="11274" width="7.85546875" style="59" customWidth="1"/>
    <x:col min="11275" max="11520" width="9.140625" style="59"/>
    <x:col min="11521" max="11521" width="5" style="59" customWidth="1"/>
    <x:col min="11522" max="11522" width="18.28515625" style="59" customWidth="1"/>
    <x:col min="11523" max="11523" width="21.5703125" style="59" customWidth="1"/>
    <x:col min="11524" max="11524" width="33" style="59" customWidth="1"/>
    <x:col min="11525" max="11525" width="45.140625" style="59" customWidth="1"/>
    <x:col min="11526" max="11529" width="9.140625" style="59"/>
    <x:col min="11530" max="11530" width="7.85546875" style="59" customWidth="1"/>
    <x:col min="11531" max="11776" width="9.140625" style="59"/>
    <x:col min="11777" max="11777" width="5" style="59" customWidth="1"/>
    <x:col min="11778" max="11778" width="18.28515625" style="59" customWidth="1"/>
    <x:col min="11779" max="11779" width="21.5703125" style="59" customWidth="1"/>
    <x:col min="11780" max="11780" width="33" style="59" customWidth="1"/>
    <x:col min="11781" max="11781" width="45.140625" style="59" customWidth="1"/>
    <x:col min="11782" max="11785" width="9.140625" style="59"/>
    <x:col min="11786" max="11786" width="7.85546875" style="59" customWidth="1"/>
    <x:col min="11787" max="12032" width="9.140625" style="59"/>
    <x:col min="12033" max="12033" width="5" style="59" customWidth="1"/>
    <x:col min="12034" max="12034" width="18.28515625" style="59" customWidth="1"/>
    <x:col min="12035" max="12035" width="21.5703125" style="59" customWidth="1"/>
    <x:col min="12036" max="12036" width="33" style="59" customWidth="1"/>
    <x:col min="12037" max="12037" width="45.140625" style="59" customWidth="1"/>
    <x:col min="12038" max="12041" width="9.140625" style="59"/>
    <x:col min="12042" max="12042" width="7.85546875" style="59" customWidth="1"/>
    <x:col min="12043" max="12288" width="9.140625" style="59"/>
    <x:col min="12289" max="12289" width="5" style="59" customWidth="1"/>
    <x:col min="12290" max="12290" width="18.28515625" style="59" customWidth="1"/>
    <x:col min="12291" max="12291" width="21.5703125" style="59" customWidth="1"/>
    <x:col min="12292" max="12292" width="33" style="59" customWidth="1"/>
    <x:col min="12293" max="12293" width="45.140625" style="59" customWidth="1"/>
    <x:col min="12294" max="12297" width="9.140625" style="59"/>
    <x:col min="12298" max="12298" width="7.85546875" style="59" customWidth="1"/>
    <x:col min="12299" max="12544" width="9.140625" style="59"/>
    <x:col min="12545" max="12545" width="5" style="59" customWidth="1"/>
    <x:col min="12546" max="12546" width="18.28515625" style="59" customWidth="1"/>
    <x:col min="12547" max="12547" width="21.5703125" style="59" customWidth="1"/>
    <x:col min="12548" max="12548" width="33" style="59" customWidth="1"/>
    <x:col min="12549" max="12549" width="45.140625" style="59" customWidth="1"/>
    <x:col min="12550" max="12553" width="9.140625" style="59"/>
    <x:col min="12554" max="12554" width="7.85546875" style="59" customWidth="1"/>
    <x:col min="12555" max="12800" width="9.140625" style="59"/>
    <x:col min="12801" max="12801" width="5" style="59" customWidth="1"/>
    <x:col min="12802" max="12802" width="18.28515625" style="59" customWidth="1"/>
    <x:col min="12803" max="12803" width="21.5703125" style="59" customWidth="1"/>
    <x:col min="12804" max="12804" width="33" style="59" customWidth="1"/>
    <x:col min="12805" max="12805" width="45.140625" style="59" customWidth="1"/>
    <x:col min="12806" max="12809" width="9.140625" style="59"/>
    <x:col min="12810" max="12810" width="7.85546875" style="59" customWidth="1"/>
    <x:col min="12811" max="13056" width="9.140625" style="59"/>
    <x:col min="13057" max="13057" width="5" style="59" customWidth="1"/>
    <x:col min="13058" max="13058" width="18.28515625" style="59" customWidth="1"/>
    <x:col min="13059" max="13059" width="21.5703125" style="59" customWidth="1"/>
    <x:col min="13060" max="13060" width="33" style="59" customWidth="1"/>
    <x:col min="13061" max="13061" width="45.140625" style="59" customWidth="1"/>
    <x:col min="13062" max="13065" width="9.140625" style="59"/>
    <x:col min="13066" max="13066" width="7.85546875" style="59" customWidth="1"/>
    <x:col min="13067" max="13312" width="9.140625" style="59"/>
    <x:col min="13313" max="13313" width="5" style="59" customWidth="1"/>
    <x:col min="13314" max="13314" width="18.28515625" style="59" customWidth="1"/>
    <x:col min="13315" max="13315" width="21.5703125" style="59" customWidth="1"/>
    <x:col min="13316" max="13316" width="33" style="59" customWidth="1"/>
    <x:col min="13317" max="13317" width="45.140625" style="59" customWidth="1"/>
    <x:col min="13318" max="13321" width="9.140625" style="59"/>
    <x:col min="13322" max="13322" width="7.85546875" style="59" customWidth="1"/>
    <x:col min="13323" max="13568" width="9.140625" style="59"/>
    <x:col min="13569" max="13569" width="5" style="59" customWidth="1"/>
    <x:col min="13570" max="13570" width="18.28515625" style="59" customWidth="1"/>
    <x:col min="13571" max="13571" width="21.5703125" style="59" customWidth="1"/>
    <x:col min="13572" max="13572" width="33" style="59" customWidth="1"/>
    <x:col min="13573" max="13573" width="45.140625" style="59" customWidth="1"/>
    <x:col min="13574" max="13577" width="9.140625" style="59"/>
    <x:col min="13578" max="13578" width="7.85546875" style="59" customWidth="1"/>
    <x:col min="13579" max="13824" width="9.140625" style="59"/>
    <x:col min="13825" max="13825" width="5" style="59" customWidth="1"/>
    <x:col min="13826" max="13826" width="18.28515625" style="59" customWidth="1"/>
    <x:col min="13827" max="13827" width="21.5703125" style="59" customWidth="1"/>
    <x:col min="13828" max="13828" width="33" style="59" customWidth="1"/>
    <x:col min="13829" max="13829" width="45.140625" style="59" customWidth="1"/>
    <x:col min="13830" max="13833" width="9.140625" style="59"/>
    <x:col min="13834" max="13834" width="7.85546875" style="59" customWidth="1"/>
    <x:col min="13835" max="14080" width="9.140625" style="59"/>
    <x:col min="14081" max="14081" width="5" style="59" customWidth="1"/>
    <x:col min="14082" max="14082" width="18.28515625" style="59" customWidth="1"/>
    <x:col min="14083" max="14083" width="21.5703125" style="59" customWidth="1"/>
    <x:col min="14084" max="14084" width="33" style="59" customWidth="1"/>
    <x:col min="14085" max="14085" width="45.140625" style="59" customWidth="1"/>
    <x:col min="14086" max="14089" width="9.140625" style="59"/>
    <x:col min="14090" max="14090" width="7.85546875" style="59" customWidth="1"/>
    <x:col min="14091" max="14336" width="9.140625" style="59"/>
    <x:col min="14337" max="14337" width="5" style="59" customWidth="1"/>
    <x:col min="14338" max="14338" width="18.28515625" style="59" customWidth="1"/>
    <x:col min="14339" max="14339" width="21.5703125" style="59" customWidth="1"/>
    <x:col min="14340" max="14340" width="33" style="59" customWidth="1"/>
    <x:col min="14341" max="14341" width="45.140625" style="59" customWidth="1"/>
    <x:col min="14342" max="14345" width="9.140625" style="59"/>
    <x:col min="14346" max="14346" width="7.85546875" style="59" customWidth="1"/>
    <x:col min="14347" max="14592" width="9.140625" style="59"/>
    <x:col min="14593" max="14593" width="5" style="59" customWidth="1"/>
    <x:col min="14594" max="14594" width="18.28515625" style="59" customWidth="1"/>
    <x:col min="14595" max="14595" width="21.5703125" style="59" customWidth="1"/>
    <x:col min="14596" max="14596" width="33" style="59" customWidth="1"/>
    <x:col min="14597" max="14597" width="45.140625" style="59" customWidth="1"/>
    <x:col min="14598" max="14601" width="9.140625" style="59"/>
    <x:col min="14602" max="14602" width="7.85546875" style="59" customWidth="1"/>
    <x:col min="14603" max="14848" width="9.140625" style="59"/>
    <x:col min="14849" max="14849" width="5" style="59" customWidth="1"/>
    <x:col min="14850" max="14850" width="18.28515625" style="59" customWidth="1"/>
    <x:col min="14851" max="14851" width="21.5703125" style="59" customWidth="1"/>
    <x:col min="14852" max="14852" width="33" style="59" customWidth="1"/>
    <x:col min="14853" max="14853" width="45.140625" style="59" customWidth="1"/>
    <x:col min="14854" max="14857" width="9.140625" style="59"/>
    <x:col min="14858" max="14858" width="7.85546875" style="59" customWidth="1"/>
    <x:col min="14859" max="15104" width="9.140625" style="59"/>
    <x:col min="15105" max="15105" width="5" style="59" customWidth="1"/>
    <x:col min="15106" max="15106" width="18.28515625" style="59" customWidth="1"/>
    <x:col min="15107" max="15107" width="21.5703125" style="59" customWidth="1"/>
    <x:col min="15108" max="15108" width="33" style="59" customWidth="1"/>
    <x:col min="15109" max="15109" width="45.140625" style="59" customWidth="1"/>
    <x:col min="15110" max="15113" width="9.140625" style="59"/>
    <x:col min="15114" max="15114" width="7.85546875" style="59" customWidth="1"/>
    <x:col min="15115" max="15360" width="9.140625" style="59"/>
    <x:col min="15361" max="15361" width="5" style="59" customWidth="1"/>
    <x:col min="15362" max="15362" width="18.28515625" style="59" customWidth="1"/>
    <x:col min="15363" max="15363" width="21.5703125" style="59" customWidth="1"/>
    <x:col min="15364" max="15364" width="33" style="59" customWidth="1"/>
    <x:col min="15365" max="15365" width="45.140625" style="59" customWidth="1"/>
    <x:col min="15366" max="15369" width="9.140625" style="59"/>
    <x:col min="15370" max="15370" width="7.85546875" style="59" customWidth="1"/>
    <x:col min="15371" max="15616" width="9.140625" style="59"/>
    <x:col min="15617" max="15617" width="5" style="59" customWidth="1"/>
    <x:col min="15618" max="15618" width="18.28515625" style="59" customWidth="1"/>
    <x:col min="15619" max="15619" width="21.5703125" style="59" customWidth="1"/>
    <x:col min="15620" max="15620" width="33" style="59" customWidth="1"/>
    <x:col min="15621" max="15621" width="45.140625" style="59" customWidth="1"/>
    <x:col min="15622" max="15625" width="9.140625" style="59"/>
    <x:col min="15626" max="15626" width="7.85546875" style="59" customWidth="1"/>
    <x:col min="15627" max="15872" width="9.140625" style="59"/>
    <x:col min="15873" max="15873" width="5" style="59" customWidth="1"/>
    <x:col min="15874" max="15874" width="18.28515625" style="59" customWidth="1"/>
    <x:col min="15875" max="15875" width="21.5703125" style="59" customWidth="1"/>
    <x:col min="15876" max="15876" width="33" style="59" customWidth="1"/>
    <x:col min="15877" max="15877" width="45.140625" style="59" customWidth="1"/>
    <x:col min="15878" max="15881" width="9.140625" style="59"/>
    <x:col min="15882" max="15882" width="7.85546875" style="59" customWidth="1"/>
    <x:col min="15883" max="16128" width="9.140625" style="59"/>
    <x:col min="16129" max="16129" width="5" style="59" customWidth="1"/>
    <x:col min="16130" max="16130" width="18.28515625" style="59" customWidth="1"/>
    <x:col min="16131" max="16131" width="21.5703125" style="59" customWidth="1"/>
    <x:col min="16132" max="16132" width="33" style="59" customWidth="1"/>
    <x:col min="16133" max="16133" width="45.140625" style="59" customWidth="1"/>
    <x:col min="16134" max="16137" width="9.140625" style="59"/>
    <x:col min="16138" max="16138" width="7.85546875" style="59" customWidth="1"/>
    <x:col min="16139" max="16384" width="9.140625" style="59"/>
  </x:cols>
  <x:sheetData>
    <x:row r="1" spans="1:19" s="38" customFormat="1" ht="30" customHeight="1">
      <x:c r="A1" s="37" t="s">
        <x:v>103</x:v>
      </x:c>
      <x:c r="S1" s="39"/>
    </x:row>
    <x:row r="2" spans="1:1" s="40" customFormat="1" ht="18" customHeight="1">
      <x:c r="A2" s="40" t="s">
        <x:v>166</x:v>
      </x:c>
    </x:row>
    <x:row r="3" spans="2:5" s="40" customFormat="1" ht="17.25" customHeight="1">
      <x:c r="B3" s="195" t="s">
        <x:v>110</x:v>
      </x:c>
      <x:c r="C3" s="197" t="s">
        <x:v>2</x:v>
      </x:c>
      <x:c r="D3" s="198"/>
      <x:c r="E3" s="195" t="s">
        <x:v>159</x:v>
      </x:c>
    </x:row>
    <x:row r="4" spans="2:5" s="40" customFormat="1" ht="17.25" customHeight="1">
      <x:c r="B4" s="196"/>
      <x:c r="C4" s="199"/>
      <x:c r="D4" s="200"/>
      <x:c r="E4" s="201"/>
    </x:row>
    <x:row r="5" spans="2:5" s="40" customFormat="1" ht="17.25" customHeight="1">
      <x:c r="B5" s="43" t="s">
        <x:v>46</x:v>
      </x:c>
      <x:c r="C5" s="44" t="s">
        <x:v>180</x:v>
      </x:c>
      <x:c r="D5" s="45"/>
      <x:c r="E5" s="41" t="s">
        <x:v>174</x:v>
      </x:c>
    </x:row>
    <x:row r="6" spans="2:5" s="40" customFormat="1" ht="17.25" customHeight="1">
      <x:c r="B6" s="43" t="s">
        <x:v>33</x:v>
      </x:c>
      <x:c r="C6" s="44" t="s">
        <x:v>225</x:v>
      </x:c>
      <x:c r="D6" s="45"/>
      <x:c r="E6" s="46" t="s">
        <x:v>214</x:v>
      </x:c>
    </x:row>
    <x:row r="7" spans="2:5" s="40" customFormat="1" ht="17.25" customHeight="1">
      <x:c r="B7" s="43" t="s">
        <x:v>43</x:v>
      </x:c>
      <x:c r="C7" s="44" t="s">
        <x:v>223</x:v>
      </x:c>
      <x:c r="D7" s="45"/>
      <x:c r="E7" s="47"/>
    </x:row>
    <x:row r="8" s="40" customFormat="1" ht="17.25" customHeight="1"/>
    <x:row r="9" spans="1:1" s="40" customFormat="1" ht="17.25" customHeight="1">
      <x:c r="A9" s="40" t="s">
        <x:v>17</x:v>
      </x:c>
    </x:row>
    <x:row r="10" spans="1:1" s="40" customFormat="1" ht="17.25" customHeight="1">
      <x:c r="A10" s="40" t="s">
        <x:v>4</x:v>
      </x:c>
    </x:row>
    <x:row r="11" spans="1:1" s="40" customFormat="1" ht="17.25" customHeight="1">
      <x:c r="A11" s="40" t="s">
        <x:v>9</x:v>
      </x:c>
    </x:row>
    <x:row r="12" spans="1:1" s="40" customFormat="1" ht="17.25" customHeight="1">
      <x:c r="A12" s="40" t="s">
        <x:v>10</x:v>
      </x:c>
    </x:row>
    <x:row r="13" spans="1:1" s="40" customFormat="1" ht="17.25" customHeight="1">
      <x:c r="A13" s="40" t="s">
        <x:v>8</x:v>
      </x:c>
    </x:row>
    <x:row r="14" s="40" customFormat="1" ht="12" customHeight="1"/>
    <x:row r="15" spans="1:1" s="40" customFormat="1" ht="17.25" customHeight="1">
      <x:c r="A15" s="40" t="s">
        <x:v>125</x:v>
      </x:c>
    </x:row>
    <x:row r="16" spans="1:1" s="40" customFormat="1" ht="17.25" customHeight="1">
      <x:c r="A16" s="40" t="s">
        <x:v>7</x:v>
      </x:c>
    </x:row>
    <x:row r="17" spans="2:5" s="40" customFormat="1" ht="17.25" customHeight="1">
      <x:c r="B17" s="48" t="s">
        <x:v>64</x:v>
      </x:c>
      <x:c r="C17" s="49" t="s">
        <x:v>127</x:v>
      </x:c>
      <x:c r="D17" s="202" t="s">
        <x:v>149</x:v>
      </x:c>
      <x:c r="E17" s="203"/>
    </x:row>
    <x:row r="18" spans="2:5" s="40" customFormat="1" ht="17.25" customHeight="1">
      <x:c r="B18" s="50" t="s">
        <x:v>70</x:v>
      </x:c>
      <x:c r="C18" s="41">
        <x:v>0</x:v>
      </x:c>
      <x:c r="D18" s="42" t="s">
        <x:v>195</x:v>
      </x:c>
      <x:c r="E18" s="51"/>
    </x:row>
    <x:row r="19" spans="2:5" s="40" customFormat="1" ht="17.25" customHeight="1">
      <x:c r="B19" s="52" t="s">
        <x:v>218</x:v>
      </x:c>
      <x:c r="C19" s="46">
        <x:v>10</x:v>
      </x:c>
      <x:c r="D19" s="53" t="s">
        <x:v>187</x:v>
      </x:c>
      <x:c r="E19" s="54"/>
    </x:row>
    <x:row r="20" spans="2:5" s="40" customFormat="1" ht="17.25" customHeight="1">
      <x:c r="B20" s="52" t="s">
        <x:v>201</x:v>
      </x:c>
      <x:c r="C20" s="46">
        <x:v>20</x:v>
      </x:c>
      <x:c r="D20" s="53"/>
      <x:c r="E20" s="54"/>
    </x:row>
    <x:row r="21" spans="2:5" s="40" customFormat="1" ht="17.25" customHeight="1">
      <x:c r="B21" s="52" t="s">
        <x:v>215</x:v>
      </x:c>
      <x:c r="C21" s="46">
        <x:v>30</x:v>
      </x:c>
      <x:c r="D21" s="53"/>
      <x:c r="E21" s="54"/>
    </x:row>
    <x:row r="22" spans="2:5" s="40" customFormat="1" ht="17.25" customHeight="1">
      <x:c r="B22" s="52" t="s">
        <x:v>203</x:v>
      </x:c>
      <x:c r="C22" s="46">
        <x:v>40</x:v>
      </x:c>
      <x:c r="D22" s="53"/>
      <x:c r="E22" s="54"/>
    </x:row>
    <x:row r="23" spans="2:5" s="40" customFormat="1" ht="17.25" customHeight="1">
      <x:c r="B23" s="52" t="s">
        <x:v>209</x:v>
      </x:c>
      <x:c r="C23" s="46">
        <x:v>50</x:v>
      </x:c>
      <x:c r="D23" s="53"/>
      <x:c r="E23" s="54"/>
    </x:row>
    <x:row r="24" spans="2:5" s="40" customFormat="1" ht="17.25" customHeight="1">
      <x:c r="B24" s="52" t="s">
        <x:v>210</x:v>
      </x:c>
      <x:c r="C24" s="46">
        <x:v>60</x:v>
      </x:c>
      <x:c r="D24" s="53"/>
      <x:c r="E24" s="54"/>
    </x:row>
    <x:row r="25" spans="2:5" s="40" customFormat="1" ht="17.25" customHeight="1">
      <x:c r="B25" s="52" t="s">
        <x:v>199</x:v>
      </x:c>
      <x:c r="C25" s="46">
        <x:v>70</x:v>
      </x:c>
      <x:c r="D25" s="53"/>
      <x:c r="E25" s="54"/>
    </x:row>
    <x:row r="26" spans="2:5" s="40" customFormat="1" ht="17.25" customHeight="1">
      <x:c r="B26" s="52" t="s">
        <x:v>202</x:v>
      </x:c>
      <x:c r="C26" s="46">
        <x:v>80</x:v>
      </x:c>
      <x:c r="D26" s="53"/>
      <x:c r="E26" s="54"/>
    </x:row>
    <x:row r="27" spans="2:5" s="40" customFormat="1" ht="22.899999999999999">
      <x:c r="B27" s="55" t="s">
        <x:v>122</x:v>
      </x:c>
      <x:c r="C27" s="56" t="s">
        <x:v>183</x:v>
      </x:c>
      <x:c r="D27" s="57"/>
      <x:c r="E27" s="58"/>
    </x:row>
    <x:row r="28" spans="1:2" ht="21" customHeight="1">
      <x:c r="A28" s="60"/>
      <x:c r="B28" s="61"/>
    </x:row>
    <x:row r="29" s="62" customFormat="1" ht="21" customHeight="1"/>
    <x:row r="30" s="62" customFormat="1" ht="25.5" customHeight="1"/>
    <x:row r="31" s="62" customFormat="1" ht="25.5" customHeight="1"/>
  </x:sheetData>
  <x:mergeCells count="4">
    <x:mergeCell ref="B3:B4"/>
    <x:mergeCell ref="C3:D4"/>
    <x:mergeCell ref="E3:E4"/>
    <x:mergeCell ref="D17:E17"/>
  </x:mergeCells>
  <x:printOptions horizontalCentered="1" verticalCentered="0" headings="0" gridLines="0" gridLinesSet="1"/>
  <x:pageMargins left="0.19666667282581329" right="0.19666667282581329" top="0.90541666746139526" bottom="0.39347222447395325" header="0" footer="0"/>
  <x:pageSetup paperSize="9" scale="100" firstPageNumber="18" fitToWidth="1" fitToHeight="1" orientation="landscape" usePrinterDefaults="1" blackAndWhite="0" draft="0" useFirstPageNumber="1" horizontalDpi="600" verticalDpi="60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B2:I28"/>
  <x:sheetViews>
    <x:sheetView view="pageBreakPreview" topLeftCell="A1" zoomScale="115" zoomScaleNormal="115" zoomScaleSheetLayoutView="115" workbookViewId="0">
      <x:pane xSplit="0" ySplit="3" topLeftCell="A4" activePane="bottomLeft" state="frozen"/>
      <x:selection pane="bottomLeft" activeCell="B1" activeCellId="0" sqref="B1:B1"/>
    </x:sheetView>
  </x:sheetViews>
  <x:sheetFormatPr defaultColWidth="8.85546875" defaultRowHeight="13.550000000000001"/>
  <x:cols>
    <x:col min="1" max="1" width="1.7109375" style="98" customWidth="1"/>
    <x:col min="2" max="2" width="5.28515625" style="100" bestFit="1" customWidth="1"/>
    <x:col min="3" max="3" width="42.71484375" style="101" customWidth="1"/>
    <x:col min="4" max="4" width="22.28515625" style="100" customWidth="1"/>
    <x:col min="5" max="5" width="7.5703125" style="100" customWidth="1"/>
    <x:col min="6" max="6" width="7.5703125" style="102" customWidth="1"/>
    <x:col min="7" max="7" width="18.14453125" style="103" customWidth="1"/>
    <x:col min="8" max="8" width="18.14453125" style="104" customWidth="1"/>
    <x:col min="9" max="9" width="14.14453125" style="98" customWidth="1"/>
    <x:col min="10" max="11" width="8.85546875" style="99"/>
    <x:col min="12" max="12" width="8.85546875" style="98" bestFit="1" customWidth="1"/>
    <x:col min="13" max="16384" width="8.85546875" style="99"/>
  </x:cols>
  <x:sheetData>
    <x:row r="2" spans="2:9" ht="23.5">
      <x:c r="B2" s="204" t="s">
        <x:v>219</x:v>
      </x:c>
      <x:c r="C2" s="204"/>
      <x:c r="D2" s="204"/>
      <x:c r="E2" s="204"/>
      <x:c r="F2" s="204"/>
      <x:c r="G2" s="204"/>
      <x:c r="H2" s="204"/>
      <x:c r="I2" s="204"/>
    </x:row>
    <x:row r="4" spans="2:9" ht="24.949999999999999" customHeight="1">
      <x:c r="B4" s="110" t="s">
        <x:v>42</x:v>
      </x:c>
      <x:c r="C4" s="111" t="s">
        <x:v>28</x:v>
      </x:c>
      <x:c r="D4" s="110" t="s">
        <x:v>92</x:v>
      </x:c>
      <x:c r="E4" s="110" t="s">
        <x:v>35</x:v>
      </x:c>
      <x:c r="F4" s="110" t="s">
        <x:v>47</x:v>
      </x:c>
      <x:c r="G4" s="145" t="s">
        <x:v>45</x:v>
      </x:c>
      <x:c r="H4" s="145" t="s">
        <x:v>100</x:v>
      </x:c>
      <x:c r="I4" s="110" t="s">
        <x:v>95</x:v>
      </x:c>
    </x:row>
    <x:row r="5" spans="2:9" ht="28.5" customHeight="1">
      <x:c r="B5" s="112">
        <x:v>1</x:v>
      </x:c>
      <x:c r="C5" s="113" t="s">
        <x:v>200</x:v>
      </x:c>
      <x:c r="D5" s="206" t="s">
        <x:v>150</x:v>
      </x:c>
      <x:c r="E5" s="112" t="s">
        <x:v>41</x:v>
      </x:c>
      <x:c r="F5" s="162">
        <x:v>36</x:v>
      </x:c>
      <x:c r="G5" s="159">
        <x:f>단가대비표!E4</x:f>
        <x:v>0</x:v>
      </x:c>
      <x:c r="H5" s="160">
        <x:f>F5*G5</x:f>
        <x:v>0</x:v>
      </x:c>
      <x:c r="I5" s="114"/>
    </x:row>
    <x:row r="6" spans="2:9" s="98" customFormat="1" ht="28.5" customHeight="1">
      <x:c r="B6" s="112">
        <x:v>2</x:v>
      </x:c>
      <x:c r="C6" s="113" t="s">
        <x:v>171</x:v>
      </x:c>
      <x:c r="D6" s="207"/>
      <x:c r="E6" s="112" t="s">
        <x:v>53</x:v>
      </x:c>
      <x:c r="F6" s="163">
        <x:v>11</x:v>
      </x:c>
      <x:c r="G6" s="159">
        <x:f>단가대비표!E5</x:f>
        <x:v>0</x:v>
      </x:c>
      <x:c r="H6" s="160">
        <x:f t="shared" ref="H6:H23" si="0">F6*G6</x:f>
        <x:v>0</x:v>
      </x:c>
      <x:c r="I6" s="115"/>
    </x:row>
    <x:row r="7" spans="2:9" s="98" customFormat="1" ht="28.5" customHeight="1">
      <x:c r="B7" s="112">
        <x:v>3</x:v>
      </x:c>
      <x:c r="C7" s="113" t="s">
        <x:v>178</x:v>
      </x:c>
      <x:c r="D7" s="207"/>
      <x:c r="E7" s="112" t="s">
        <x:v>41</x:v>
      </x:c>
      <x:c r="F7" s="163">
        <x:v>14</x:v>
      </x:c>
      <x:c r="G7" s="159">
        <x:f>단가대비표!E6</x:f>
        <x:v>0</x:v>
      </x:c>
      <x:c r="H7" s="160">
        <x:f t="shared" si="0"/>
        <x:v>0</x:v>
      </x:c>
      <x:c r="I7" s="115"/>
    </x:row>
    <x:row r="8" spans="2:9" s="98" customFormat="1" ht="28.5" customHeight="1">
      <x:c r="B8" s="112">
        <x:v>4</x:v>
      </x:c>
      <x:c r="C8" s="113" t="s">
        <x:v>211</x:v>
      </x:c>
      <x:c r="D8" s="207"/>
      <x:c r="E8" s="112" t="s">
        <x:v>41</x:v>
      </x:c>
      <x:c r="F8" s="163">
        <x:v>24</x:v>
      </x:c>
      <x:c r="G8" s="159">
        <x:f>단가대비표!E7</x:f>
        <x:v>0</x:v>
      </x:c>
      <x:c r="H8" s="160">
        <x:f t="shared" si="0"/>
        <x:v>0</x:v>
      </x:c>
      <x:c r="I8" s="115"/>
    </x:row>
    <x:row r="9" spans="2:9" s="98" customFormat="1" ht="28.5" customHeight="1">
      <x:c r="B9" s="112">
        <x:v>5</x:v>
      </x:c>
      <x:c r="C9" s="113" t="s">
        <x:v>6</x:v>
      </x:c>
      <x:c r="D9" s="207"/>
      <x:c r="E9" s="112" t="s">
        <x:v>53</x:v>
      </x:c>
      <x:c r="F9" s="162">
        <x:v>12</x:v>
      </x:c>
      <x:c r="G9" s="159">
        <x:f>단가대비표!E8</x:f>
        <x:v>0</x:v>
      </x:c>
      <x:c r="H9" s="160">
        <x:f t="shared" si="0"/>
        <x:v>0</x:v>
      </x:c>
      <x:c r="I9" s="115"/>
    </x:row>
    <x:row r="10" spans="2:9" s="98" customFormat="1" ht="28.5" customHeight="1">
      <x:c r="B10" s="112">
        <x:v>6</x:v>
      </x:c>
      <x:c r="C10" s="113" t="s">
        <x:v>5</x:v>
      </x:c>
      <x:c r="D10" s="207"/>
      <x:c r="E10" s="112" t="s">
        <x:v>41</x:v>
      </x:c>
      <x:c r="F10" s="162">
        <x:v>6</x:v>
      </x:c>
      <x:c r="G10" s="159">
        <x:f>단가대비표!E9</x:f>
        <x:v>0</x:v>
      </x:c>
      <x:c r="H10" s="160">
        <x:f t="shared" si="0"/>
        <x:v>0</x:v>
      </x:c>
      <x:c r="I10" s="115"/>
    </x:row>
    <x:row r="11" spans="2:9" s="98" customFormat="1" ht="28.5" customHeight="1">
      <x:c r="B11" s="112">
        <x:v>7</x:v>
      </x:c>
      <x:c r="C11" s="113" t="s">
        <x:v>154</x:v>
      </x:c>
      <x:c r="D11" s="207"/>
      <x:c r="E11" s="112" t="s">
        <x:v>53</x:v>
      </x:c>
      <x:c r="F11" s="162">
        <x:v>36</x:v>
      </x:c>
      <x:c r="G11" s="159">
        <x:f>단가대비표!E10</x:f>
        <x:v>0</x:v>
      </x:c>
      <x:c r="H11" s="160">
        <x:f t="shared" si="0"/>
        <x:v>0</x:v>
      </x:c>
      <x:c r="I11" s="115"/>
    </x:row>
    <x:row r="12" spans="2:9" s="98" customFormat="1" ht="28.5" customHeight="1">
      <x:c r="B12" s="112">
        <x:v>8</x:v>
      </x:c>
      <x:c r="C12" s="113" t="s">
        <x:v>196</x:v>
      </x:c>
      <x:c r="D12" s="207"/>
      <x:c r="E12" s="112" t="s">
        <x:v>53</x:v>
      </x:c>
      <x:c r="F12" s="162">
        <x:v>2400</x:v>
      </x:c>
      <x:c r="G12" s="159">
        <x:f>단가대비표!E11</x:f>
        <x:v>0</x:v>
      </x:c>
      <x:c r="H12" s="160">
        <x:f t="shared" si="0"/>
        <x:v>0</x:v>
      </x:c>
      <x:c r="I12" s="115"/>
    </x:row>
    <x:row r="13" spans="2:9" s="98" customFormat="1" ht="28.5" customHeight="1">
      <x:c r="B13" s="112">
        <x:v>9</x:v>
      </x:c>
      <x:c r="C13" s="113" t="s">
        <x:v>197</x:v>
      </x:c>
      <x:c r="D13" s="206"/>
      <x:c r="E13" s="112" t="s">
        <x:v>53</x:v>
      </x:c>
      <x:c r="F13" s="162">
        <x:v>5400</x:v>
      </x:c>
      <x:c r="G13" s="159">
        <x:f>단가대비표!E12</x:f>
        <x:v>0</x:v>
      </x:c>
      <x:c r="H13" s="160">
        <x:f t="shared" si="0"/>
        <x:v>0</x:v>
      </x:c>
      <x:c r="I13" s="115"/>
    </x:row>
    <x:row r="14" spans="2:9" s="98" customFormat="1" ht="28.5" customHeight="1">
      <x:c r="B14" s="112">
        <x:v>10</x:v>
      </x:c>
      <x:c r="C14" s="113" t="s">
        <x:v>208</x:v>
      </x:c>
      <x:c r="D14" s="207"/>
      <x:c r="E14" s="112" t="s">
        <x:v>53</x:v>
      </x:c>
      <x:c r="F14" s="162">
        <x:v>36</x:v>
      </x:c>
      <x:c r="G14" s="159">
        <x:f>단가대비표!E13</x:f>
        <x:v>0</x:v>
      </x:c>
      <x:c r="H14" s="160">
        <x:f t="shared" si="0"/>
        <x:v>0</x:v>
      </x:c>
      <x:c r="I14" s="115"/>
    </x:row>
    <x:row r="15" spans="2:9" s="98" customFormat="1" ht="28.5" customHeight="1">
      <x:c r="B15" s="112">
        <x:v>11</x:v>
      </x:c>
      <x:c r="C15" s="113" t="s">
        <x:v>213</x:v>
      </x:c>
      <x:c r="D15" s="206"/>
      <x:c r="E15" s="112" t="s">
        <x:v>53</x:v>
      </x:c>
      <x:c r="F15" s="162">
        <x:v>36</x:v>
      </x:c>
      <x:c r="G15" s="159">
        <x:f>단가대비표!E14</x:f>
        <x:v>0</x:v>
      </x:c>
      <x:c r="H15" s="160">
        <x:f t="shared" si="0"/>
        <x:v>0</x:v>
      </x:c>
      <x:c r="I15" s="115"/>
    </x:row>
    <x:row r="16" spans="2:9" s="98" customFormat="1" ht="28.5" customHeight="1">
      <x:c r="B16" s="112">
        <x:v>12</x:v>
      </x:c>
      <x:c r="C16" s="113" t="s">
        <x:v>75</x:v>
      </x:c>
      <x:c r="D16" s="206"/>
      <x:c r="E16" s="112" t="s">
        <x:v>53</x:v>
      </x:c>
      <x:c r="F16" s="162">
        <x:v>36</x:v>
      </x:c>
      <x:c r="G16" s="159">
        <x:f>단가대비표!E15</x:f>
        <x:v>0</x:v>
      </x:c>
      <x:c r="H16" s="160">
        <x:f t="shared" si="0"/>
        <x:v>0</x:v>
      </x:c>
      <x:c r="I16" s="115"/>
    </x:row>
    <x:row r="17" spans="2:9" s="98" customFormat="1" ht="28.5" customHeight="1">
      <x:c r="B17" s="112">
        <x:v>13</x:v>
      </x:c>
      <x:c r="C17" s="113" t="s">
        <x:v>69</x:v>
      </x:c>
      <x:c r="D17" s="206"/>
      <x:c r="E17" s="112" t="s">
        <x:v>53</x:v>
      </x:c>
      <x:c r="F17" s="162">
        <x:v>3</x:v>
      </x:c>
      <x:c r="G17" s="159">
        <x:f>단가대비표!E16</x:f>
        <x:v>0</x:v>
      </x:c>
      <x:c r="H17" s="160">
        <x:f t="shared" si="0"/>
        <x:v>0</x:v>
      </x:c>
      <x:c r="I17" s="115"/>
    </x:row>
    <x:row r="18" spans="2:9" s="98" customFormat="1" ht="28.5" customHeight="1">
      <x:c r="B18" s="112">
        <x:v>14</x:v>
      </x:c>
      <x:c r="C18" s="113" t="s">
        <x:v>179</x:v>
      </x:c>
      <x:c r="D18" s="206"/>
      <x:c r="E18" s="112" t="s">
        <x:v>53</x:v>
      </x:c>
      <x:c r="F18" s="162">
        <x:v>11</x:v>
      </x:c>
      <x:c r="G18" s="159">
        <x:f>단가대비표!E17</x:f>
        <x:v>0</x:v>
      </x:c>
      <x:c r="H18" s="160">
        <x:f t="shared" si="0"/>
        <x:v>0</x:v>
      </x:c>
      <x:c r="I18" s="115"/>
    </x:row>
    <x:row r="19" spans="2:9" s="98" customFormat="1" ht="28.5" customHeight="1">
      <x:c r="B19" s="112">
        <x:v>15</x:v>
      </x:c>
      <x:c r="C19" s="113" t="s">
        <x:v>216</x:v>
      </x:c>
      <x:c r="D19" s="207"/>
      <x:c r="E19" s="112" t="s">
        <x:v>53</x:v>
      </x:c>
      <x:c r="F19" s="162">
        <x:v>11</x:v>
      </x:c>
      <x:c r="G19" s="159">
        <x:f>단가대비표!E18</x:f>
        <x:v>0</x:v>
      </x:c>
      <x:c r="H19" s="160">
        <x:f t="shared" si="0"/>
        <x:v>0</x:v>
      </x:c>
      <x:c r="I19" s="115"/>
    </x:row>
    <x:row r="20" spans="2:9" s="98" customFormat="1" ht="28.5" customHeight="1">
      <x:c r="B20" s="112">
        <x:v>16</x:v>
      </x:c>
      <x:c r="C20" s="113" t="s">
        <x:v>88</x:v>
      </x:c>
      <x:c r="D20" s="207"/>
      <x:c r="E20" s="112" t="s">
        <x:v>53</x:v>
      </x:c>
      <x:c r="F20" s="162">
        <x:v>11</x:v>
      </x:c>
      <x:c r="G20" s="159">
        <x:f>단가대비표!E19</x:f>
        <x:v>0</x:v>
      </x:c>
      <x:c r="H20" s="160">
        <x:f t="shared" si="0"/>
        <x:v>0</x:v>
      </x:c>
      <x:c r="I20" s="115"/>
    </x:row>
    <x:row r="21" spans="2:9" s="98" customFormat="1" ht="28.5" customHeight="1">
      <x:c r="B21" s="112">
        <x:v>17</x:v>
      </x:c>
      <x:c r="C21" s="113" t="s">
        <x:v>113</x:v>
      </x:c>
      <x:c r="D21" s="207"/>
      <x:c r="E21" s="112" t="s">
        <x:v>53</x:v>
      </x:c>
      <x:c r="F21" s="164">
        <x:v>5</x:v>
      </x:c>
      <x:c r="G21" s="159">
        <x:f>단가대비표!E20</x:f>
        <x:v>0</x:v>
      </x:c>
      <x:c r="H21" s="160">
        <x:f t="shared" si="0"/>
        <x:v>0</x:v>
      </x:c>
      <x:c r="I21" s="115"/>
    </x:row>
    <x:row r="22" spans="2:9" s="98" customFormat="1" ht="28.5" customHeight="1">
      <x:c r="B22" s="112">
        <x:v>18</x:v>
      </x:c>
      <x:c r="C22" s="113" t="s">
        <x:v>67</x:v>
      </x:c>
      <x:c r="D22" s="206"/>
      <x:c r="E22" s="112" t="s">
        <x:v>53</x:v>
      </x:c>
      <x:c r="F22" s="165">
        <x:v>3</x:v>
      </x:c>
      <x:c r="G22" s="159">
        <x:f>단가대비표!E21</x:f>
        <x:v>0</x:v>
      </x:c>
      <x:c r="H22" s="160">
        <x:f t="shared" si="0"/>
        <x:v>0</x:v>
      </x:c>
      <x:c r="I22" s="115"/>
    </x:row>
    <x:row r="23" spans="2:9" s="98" customFormat="1" ht="28.5" customHeight="1">
      <x:c r="B23" s="112">
        <x:v>19</x:v>
      </x:c>
      <x:c r="C23" s="113" t="s">
        <x:v>161</x:v>
      </x:c>
      <x:c r="D23" s="206"/>
      <x:c r="E23" s="112" t="s">
        <x:v>53</x:v>
      </x:c>
      <x:c r="F23" s="165">
        <x:v>1</x:v>
      </x:c>
      <x:c r="G23" s="159">
        <x:f>단가대비표!E22</x:f>
        <x:v>0</x:v>
      </x:c>
      <x:c r="H23" s="160">
        <x:f t="shared" si="0"/>
        <x:v>0</x:v>
      </x:c>
      <x:c r="I23" s="115"/>
    </x:row>
    <x:row r="24" spans="2:9" ht="28.5" customHeight="1">
      <x:c r="B24" s="205" t="s">
        <x:v>19</x:v>
      </x:c>
      <x:c r="C24" s="205"/>
      <x:c r="D24" s="205"/>
      <x:c r="E24" s="205"/>
      <x:c r="F24" s="205"/>
      <x:c r="G24" s="205"/>
      <x:c r="H24" s="161">
        <x:f>SUM(H5:H23)</x:f>
        <x:v>0</x:v>
      </x:c>
      <x:c r="I24" s="116"/>
    </x:row>
    <x:row r="25" spans="8:8">
      <x:c r="H25" s="105"/>
    </x:row>
    <x:row r="26" spans="8:8">
      <x:c r="H26" s="106"/>
    </x:row>
    <x:row r="27" spans="8:8">
      <x:c r="H27" s="107"/>
    </x:row>
    <x:row r="28" spans="8:8">
      <x:c r="H28" s="106"/>
    </x:row>
  </x:sheetData>
  <x:mergeCells count="3">
    <x:mergeCell ref="B2:I2"/>
    <x:mergeCell ref="B24:G24"/>
    <x:mergeCell ref="D5:D23"/>
  </x:mergeCells>
  <x:pageMargins left="0.086527779698371887" right="0.072499997913837433" top="0.98430556058883667" bottom="0.98430556058883667" header="0.51138889789581299" footer="0.51138889789581299"/>
  <x:pageSetup paperSize="9" scale="80" firstPageNumber="1" fitToWidth="1" fitToHeight="1" orientation="portrait" usePrinterDefaults="1" blackAndWhite="0" draft="0" useFirstPageNumber="0" horizontalDpi="600" verticalDpi="600" copies="1"/>
  <x:drawing r:id="rId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F23"/>
  <x:sheetViews>
    <x:sheetView view="pageBreakPreview" topLeftCell="A1" zoomScale="115" zoomScaleNormal="115" zoomScaleSheetLayoutView="115" workbookViewId="0">
      <x:pane xSplit="0" ySplit="2" topLeftCell="A3" activePane="bottomLeft" state="frozen"/>
      <x:selection pane="bottomLeft" activeCell="A1" activeCellId="0" sqref="A1:E1"/>
    </x:sheetView>
  </x:sheetViews>
  <x:sheetFormatPr defaultColWidth="8.85546875" defaultRowHeight="13.550000000000001"/>
  <x:cols>
    <x:col min="1" max="1" width="4.42578125" style="98" bestFit="1" customWidth="1"/>
    <x:col min="2" max="2" width="38.7109375" style="98" customWidth="1"/>
    <x:col min="3" max="4" width="16.28515625" style="103" customWidth="1"/>
    <x:col min="5" max="5" width="16.28515625" style="98" customWidth="1"/>
    <x:col min="6" max="9" width="8.85546875" style="99"/>
    <x:col min="10" max="10" width="10.28515625" style="98" customWidth="1"/>
    <x:col min="11" max="16384" width="8.85546875" style="99"/>
  </x:cols>
  <x:sheetData>
    <x:row r="1" spans="1:5" ht="29.149999999999999">
      <x:c r="A1" s="208" t="s">
        <x:v>80</x:v>
      </x:c>
      <x:c r="B1" s="208"/>
      <x:c r="C1" s="208"/>
      <x:c r="D1" s="208"/>
      <x:c r="E1" s="208"/>
    </x:row>
    <x:row r="3" spans="1:6" ht="24.949999999999999" customHeight="1">
      <x:c r="A3" s="109" t="s">
        <x:v>42</x:v>
      </x:c>
      <x:c r="B3" s="109" t="s">
        <x:v>28</x:v>
      </x:c>
      <x:c r="C3" s="109" t="s">
        <x:v>72</x:v>
      </x:c>
      <x:c r="D3" s="109" t="s">
        <x:v>84</x:v>
      </x:c>
      <x:c r="E3" s="144" t="s">
        <x:v>121</x:v>
      </x:c>
      <x:c r="F3" s="98"/>
    </x:row>
    <x:row r="4" spans="1:5" s="98" customFormat="1" ht="24.949999999999999" customHeight="1">
      <x:c r="A4" s="109">
        <x:v>1</x:v>
      </x:c>
      <x:c r="B4" s="108" t="s">
        <x:v>200</x:v>
      </x:c>
      <x:c r="C4" s="155"/>
      <x:c r="D4" s="156"/>
      <x:c r="E4" s="157">
        <x:f>MIN(C4,D4)</x:f>
        <x:v>0</x:v>
      </x:c>
    </x:row>
    <x:row r="5" spans="1:5" s="98" customFormat="1" ht="24.949999999999999" customHeight="1">
      <x:c r="A5" s="109">
        <x:v>2</x:v>
      </x:c>
      <x:c r="B5" s="108" t="s">
        <x:v>171</x:v>
      </x:c>
      <x:c r="C5" s="155"/>
      <x:c r="D5" s="156"/>
      <x:c r="E5" s="157">
        <x:f t="shared" ref="E5:E22" si="0">MIN(C5,D5)</x:f>
        <x:v>0</x:v>
      </x:c>
    </x:row>
    <x:row r="6" spans="1:5" s="98" customFormat="1" ht="24.949999999999999" customHeight="1">
      <x:c r="A6" s="109">
        <x:v>3</x:v>
      </x:c>
      <x:c r="B6" s="108" t="s">
        <x:v>178</x:v>
      </x:c>
      <x:c r="C6" s="155"/>
      <x:c r="D6" s="156"/>
      <x:c r="E6" s="157">
        <x:f t="shared" si="0"/>
        <x:v>0</x:v>
      </x:c>
    </x:row>
    <x:row r="7" spans="1:5" s="98" customFormat="1" ht="24.949999999999999" customHeight="1">
      <x:c r="A7" s="109">
        <x:v>4</x:v>
      </x:c>
      <x:c r="B7" s="108" t="s">
        <x:v>211</x:v>
      </x:c>
      <x:c r="C7" s="155"/>
      <x:c r="D7" s="156"/>
      <x:c r="E7" s="157">
        <x:f t="shared" si="0"/>
        <x:v>0</x:v>
      </x:c>
    </x:row>
    <x:row r="8" spans="1:5" s="98" customFormat="1" ht="24.949999999999999" customHeight="1">
      <x:c r="A8" s="109">
        <x:v>5</x:v>
      </x:c>
      <x:c r="B8" s="108" t="s">
        <x:v>6</x:v>
      </x:c>
      <x:c r="C8" s="155"/>
      <x:c r="D8" s="156"/>
      <x:c r="E8" s="157">
        <x:f t="shared" si="0"/>
        <x:v>0</x:v>
      </x:c>
    </x:row>
    <x:row r="9" spans="1:5" s="98" customFormat="1" ht="24.949999999999999" customHeight="1">
      <x:c r="A9" s="109">
        <x:v>6</x:v>
      </x:c>
      <x:c r="B9" s="108" t="s">
        <x:v>5</x:v>
      </x:c>
      <x:c r="C9" s="155"/>
      <x:c r="D9" s="156"/>
      <x:c r="E9" s="157">
        <x:f t="shared" si="0"/>
        <x:v>0</x:v>
      </x:c>
    </x:row>
    <x:row r="10" spans="1:5" s="98" customFormat="1" ht="24.949999999999999" customHeight="1">
      <x:c r="A10" s="109">
        <x:v>7</x:v>
      </x:c>
      <x:c r="B10" s="108" t="s">
        <x:v>154</x:v>
      </x:c>
      <x:c r="C10" s="155"/>
      <x:c r="D10" s="156"/>
      <x:c r="E10" s="157">
        <x:f t="shared" si="0"/>
        <x:v>0</x:v>
      </x:c>
    </x:row>
    <x:row r="11" spans="1:5" s="98" customFormat="1" ht="24.949999999999999" customHeight="1">
      <x:c r="A11" s="109">
        <x:v>8</x:v>
      </x:c>
      <x:c r="B11" s="108" t="s">
        <x:v>196</x:v>
      </x:c>
      <x:c r="C11" s="155"/>
      <x:c r="D11" s="156"/>
      <x:c r="E11" s="157">
        <x:f t="shared" si="0"/>
        <x:v>0</x:v>
      </x:c>
    </x:row>
    <x:row r="12" spans="1:5" s="98" customFormat="1" ht="24.949999999999999" customHeight="1">
      <x:c r="A12" s="109">
        <x:v>9</x:v>
      </x:c>
      <x:c r="B12" s="108" t="s">
        <x:v>197</x:v>
      </x:c>
      <x:c r="C12" s="155"/>
      <x:c r="D12" s="156"/>
      <x:c r="E12" s="157">
        <x:f t="shared" si="0"/>
        <x:v>0</x:v>
      </x:c>
    </x:row>
    <x:row r="13" spans="1:5" s="98" customFormat="1" ht="24.949999999999999" customHeight="1">
      <x:c r="A13" s="109">
        <x:v>10</x:v>
      </x:c>
      <x:c r="B13" s="108" t="s">
        <x:v>208</x:v>
      </x:c>
      <x:c r="C13" s="155"/>
      <x:c r="D13" s="156"/>
      <x:c r="E13" s="157">
        <x:f t="shared" si="0"/>
        <x:v>0</x:v>
      </x:c>
    </x:row>
    <x:row r="14" spans="1:6" ht="24.949999999999999" customHeight="1">
      <x:c r="A14" s="109">
        <x:v>11</x:v>
      </x:c>
      <x:c r="B14" s="108" t="s">
        <x:v>213</x:v>
      </x:c>
      <x:c r="C14" s="155"/>
      <x:c r="D14" s="156"/>
      <x:c r="E14" s="157">
        <x:f t="shared" si="0"/>
        <x:v>0</x:v>
      </x:c>
      <x:c r="F14" s="98"/>
    </x:row>
    <x:row r="15" spans="1:6" ht="24.949999999999999" customHeight="1">
      <x:c r="A15" s="109">
        <x:v>12</x:v>
      </x:c>
      <x:c r="B15" s="108" t="s">
        <x:v>75</x:v>
      </x:c>
      <x:c r="C15" s="155"/>
      <x:c r="D15" s="156"/>
      <x:c r="E15" s="157">
        <x:f t="shared" si="0"/>
        <x:v>0</x:v>
      </x:c>
      <x:c r="F15" s="98"/>
    </x:row>
    <x:row r="16" spans="1:6" ht="24.949999999999999" customHeight="1">
      <x:c r="A16" s="109">
        <x:v>13</x:v>
      </x:c>
      <x:c r="B16" s="108" t="s">
        <x:v>69</x:v>
      </x:c>
      <x:c r="C16" s="155"/>
      <x:c r="D16" s="156"/>
      <x:c r="E16" s="157">
        <x:f t="shared" si="0"/>
        <x:v>0</x:v>
      </x:c>
      <x:c r="F16" s="98"/>
    </x:row>
    <x:row r="17" spans="1:6" ht="24.949999999999999" customHeight="1">
      <x:c r="A17" s="109">
        <x:v>14</x:v>
      </x:c>
      <x:c r="B17" s="108" t="s">
        <x:v>179</x:v>
      </x:c>
      <x:c r="C17" s="155"/>
      <x:c r="D17" s="156"/>
      <x:c r="E17" s="157">
        <x:f t="shared" si="0"/>
        <x:v>0</x:v>
      </x:c>
      <x:c r="F17" s="98"/>
    </x:row>
    <x:row r="18" spans="1:6" ht="24.949999999999999" customHeight="1">
      <x:c r="A18" s="109">
        <x:v>15</x:v>
      </x:c>
      <x:c r="B18" s="108" t="s">
        <x:v>216</x:v>
      </x:c>
      <x:c r="C18" s="155"/>
      <x:c r="D18" s="156"/>
      <x:c r="E18" s="157">
        <x:f t="shared" si="0"/>
        <x:v>0</x:v>
      </x:c>
      <x:c r="F18" s="98"/>
    </x:row>
    <x:row r="19" spans="1:6" ht="24.949999999999999" customHeight="1">
      <x:c r="A19" s="109">
        <x:v>16</x:v>
      </x:c>
      <x:c r="B19" s="108" t="s">
        <x:v>88</x:v>
      </x:c>
      <x:c r="C19" s="155"/>
      <x:c r="D19" s="156"/>
      <x:c r="E19" s="157">
        <x:f t="shared" si="0"/>
        <x:v>0</x:v>
      </x:c>
      <x:c r="F19" s="98"/>
    </x:row>
    <x:row r="20" spans="1:6" ht="24.949999999999999" customHeight="1">
      <x:c r="A20" s="109">
        <x:v>17</x:v>
      </x:c>
      <x:c r="B20" s="108" t="s">
        <x:v>113</x:v>
      </x:c>
      <x:c r="C20" s="155"/>
      <x:c r="D20" s="156"/>
      <x:c r="E20" s="157">
        <x:f t="shared" si="0"/>
        <x:v>0</x:v>
      </x:c>
      <x:c r="F20" s="98"/>
    </x:row>
    <x:row r="21" spans="1:6" ht="24.949999999999999" customHeight="1">
      <x:c r="A21" s="109">
        <x:v>18</x:v>
      </x:c>
      <x:c r="B21" s="108" t="s">
        <x:v>67</x:v>
      </x:c>
      <x:c r="C21" s="155"/>
      <x:c r="D21" s="156"/>
      <x:c r="E21" s="157">
        <x:f t="shared" si="0"/>
        <x:v>0</x:v>
      </x:c>
      <x:c r="F21" s="98"/>
    </x:row>
    <x:row r="22" spans="1:6" ht="24.949999999999999" customHeight="1">
      <x:c r="A22" s="109">
        <x:v>19</x:v>
      </x:c>
      <x:c r="B22" s="108" t="s">
        <x:v>161</x:v>
      </x:c>
      <x:c r="C22" s="155"/>
      <x:c r="D22" s="156"/>
      <x:c r="E22" s="157">
        <x:f t="shared" si="0"/>
        <x:v>0</x:v>
      </x:c>
      <x:c r="F22" s="98"/>
    </x:row>
    <x:row r="23" spans="2:6" ht="23.25" customHeight="1">
      <x:c r="B23" s="98" t="s">
        <x:v>22</x:v>
      </x:c>
      <x:c r="E23" s="158">
        <x:f>SUM(E4:E22)</x:f>
        <x:v>0</x:v>
      </x:c>
      <x:c r="F23" s="98"/>
    </x:row>
  </x:sheetData>
  <x:mergeCells count="1">
    <x:mergeCell ref="A1:E1"/>
  </x:mergeCells>
  <x:conditionalFormatting sqref="C4:D4">
    <x:cfRule type="top10" dxfId="30" priority="20" bottom="1" rank="1"/>
  </x:conditionalFormatting>
  <x:conditionalFormatting sqref="C5:D5">
    <x:cfRule type="top10" dxfId="29" priority="19" bottom="1" rank="1"/>
  </x:conditionalFormatting>
  <x:conditionalFormatting sqref="C6:D6">
    <x:cfRule type="top10" dxfId="28" priority="18" bottom="1" rank="1"/>
  </x:conditionalFormatting>
  <x:conditionalFormatting sqref="C7:D7">
    <x:cfRule type="top10" dxfId="27" priority="17" bottom="1" rank="1"/>
  </x:conditionalFormatting>
  <x:conditionalFormatting sqref="C8:D8">
    <x:cfRule type="top10" dxfId="26" priority="16" bottom="1" rank="1"/>
  </x:conditionalFormatting>
  <x:conditionalFormatting sqref="C9:D9">
    <x:cfRule type="top10" dxfId="25" priority="15" bottom="1" rank="1"/>
  </x:conditionalFormatting>
  <x:conditionalFormatting sqref="C10:D10">
    <x:cfRule type="top10" dxfId="24" priority="14" bottom="1" rank="1"/>
  </x:conditionalFormatting>
  <x:conditionalFormatting sqref="C11:D11">
    <x:cfRule type="top10" dxfId="23" priority="13" bottom="1" rank="1"/>
  </x:conditionalFormatting>
  <x:conditionalFormatting sqref="C12:D12">
    <x:cfRule type="top10" dxfId="22" priority="12" bottom="1" rank="1"/>
  </x:conditionalFormatting>
  <x:conditionalFormatting sqref="C13:D13">
    <x:cfRule type="top10" dxfId="21" priority="11" bottom="1" rank="1"/>
  </x:conditionalFormatting>
  <x:conditionalFormatting sqref="C14:D14">
    <x:cfRule type="top10" dxfId="20" priority="10" bottom="1" rank="1"/>
  </x:conditionalFormatting>
  <x:conditionalFormatting sqref="C15:D15">
    <x:cfRule type="top10" dxfId="19" priority="9" bottom="1" rank="1"/>
  </x:conditionalFormatting>
  <x:conditionalFormatting sqref="C16:D16">
    <x:cfRule type="top10" dxfId="18" priority="8" bottom="1" rank="1"/>
  </x:conditionalFormatting>
  <x:conditionalFormatting sqref="C17:D17">
    <x:cfRule type="top10" dxfId="17" priority="7" bottom="1" rank="1"/>
  </x:conditionalFormatting>
  <x:conditionalFormatting sqref="C18:D18">
    <x:cfRule type="top10" dxfId="16" priority="6" bottom="1" rank="1"/>
  </x:conditionalFormatting>
  <x:conditionalFormatting sqref="C19:D19">
    <x:cfRule type="top10" dxfId="15" priority="5" bottom="1" rank="1"/>
  </x:conditionalFormatting>
  <x:conditionalFormatting sqref="C20:D20">
    <x:cfRule type="top10" dxfId="14" priority="4" bottom="1" rank="1"/>
  </x:conditionalFormatting>
  <x:conditionalFormatting sqref="C21:D21">
    <x:cfRule type="top10" dxfId="13" priority="3" bottom="1" rank="1"/>
  </x:conditionalFormatting>
  <x:conditionalFormatting sqref="C22:D22">
    <x:cfRule type="top10" dxfId="12" priority="2" bottom="1" rank="1"/>
  </x:conditionalFormatting>
  <x:pageMargins left="0.74805557727813721" right="0.74805557727813721" top="0.98430556058883667" bottom="0.98430556058883667" header="0.51138889789581299" footer="0.51138889789581299"/>
  <x:pageSetup paperSize="9" scale="76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8" baseType="lpstr">
      <vt:lpstr>1. 원가계산서</vt:lpstr>
      <vt:lpstr>2. 내역서</vt:lpstr>
      <vt:lpstr>3. 일위대가총괄표</vt:lpstr>
      <vt:lpstr>4. 일위대가표</vt:lpstr>
      <vt:lpstr>5. 노임단가</vt:lpstr>
      <vt:lpstr>6. 품의 할증</vt:lpstr>
      <vt:lpstr>구매내역(완제품)</vt:lpstr>
      <vt:lpstr>단가대비표</vt:lpstr>
    </vt:vector>
  </ep:TitlesOfParts>
  <ep:TotalTime>264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김춘수</dc:creator>
  <cp:lastModifiedBy>USER</cp:lastModifiedBy>
  <cp:revision>17</cp:revision>
  <cp:lastPrinted>2026-08-19T01:04:11.891</cp:lastPrinted>
  <dcterms:created xsi:type="dcterms:W3CDTF">2016-04-21T05:51:33.000</dcterms:created>
  <dcterms:modified xsi:type="dcterms:W3CDTF">2026-08-19T01:04:22.222</dcterms:modified>
  <cp:version>1000.0100.01</cp:version>
</cp:coreProperties>
</file>